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9\"/>
    </mc:Choice>
  </mc:AlternateContent>
  <bookViews>
    <workbookView xWindow="0" yWindow="0" windowWidth="28800" windowHeight="11400" tabRatio="86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5" l="1"/>
  <c r="A14" i="15"/>
  <c r="A15" i="16"/>
  <c r="A15" i="6"/>
  <c r="A14" i="17" s="1"/>
  <c r="A15" i="10" s="1"/>
  <c r="A15" i="19" s="1"/>
  <c r="A14" i="12"/>
  <c r="A11" i="12"/>
  <c r="A13" i="13" s="1"/>
  <c r="A12" i="14" s="1"/>
  <c r="A12" i="6" s="1"/>
  <c r="A11" i="17" s="1"/>
  <c r="A12" i="10" s="1"/>
  <c r="A12" i="19" s="1"/>
  <c r="A12" i="16" s="1"/>
  <c r="A11" i="15" s="1"/>
  <c r="A4" i="12"/>
  <c r="A12" i="22" l="1"/>
  <c r="A12" i="5"/>
  <c r="B26" i="22"/>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<sst xmlns="http://schemas.openxmlformats.org/spreadsheetml/2006/main" count="1274" uniqueCount="558">
  <si>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</si>
  <si>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</si>
  <si>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</si>
  <si>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</si>
  <si>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</si>
  <si>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</si>
  <si>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</si>
  <si>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</si>
  <si>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</si>
  <si>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</si>
  <si>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</si>
  <si>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</si>
  <si>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</si>
  <si>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</si>
  <si>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</si>
  <si>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</si>
  <si>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</si>
  <si>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</si>
  <si>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</si>
  <si>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</si>
  <si>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</si>
  <si>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</si>
  <si>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</si>
  <si>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</si>
  <si>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</si>
  <si>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</si>
  <si>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</si>
  <si>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</si>
  <si>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</si>
  <si>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</si>
  <si>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</si>
  <si>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</si>
  <si>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</si>
  <si>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</si>
  <si>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</si>
  <si>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</si>
  <si>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</si>
  <si>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</si>
  <si>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</si>
  <si>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</si>
  <si>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</si>
  <si>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</si>
  <si>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</si>
  <si>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</si>
  <si>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</si>
  <si>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</si>
  <si>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</si>
  <si>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</si>
  <si>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</si>
  <si>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</si>
  <si>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</si>
  <si>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</si>
  <si>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</si>
  <si>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</si>
  <si>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</si>
  <si>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</si>
  <si>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</si>
  <si>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</si>
  <si>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</si>
  <si>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</si>
  <si>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</si>
  <si>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</si>
  <si>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</si>
  <si>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</si>
  <si>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</si>
  <si>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</si>
  <si>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</si>
  <si>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</si>
  <si>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</si>
  <si>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</si>
  <si>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</si>
  <si>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</si>
  <si>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</si>
  <si>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</si>
  <si>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</si>
  <si>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</si>
  <si>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</si>
  <si>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</si>
  <si>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</si>
  <si>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</si>
  <si>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</si>
  <si>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</si>
  <si>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</si>
  <si>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</si>
  <si>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</si>
  <si>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</si>
  <si>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</si>
  <si>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</si>
  <si>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</si>
  <si>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</si>
  <si>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</si>
  <si>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</si>
  <si>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</si>
  <si>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</si>
  <si>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</si>
  <si>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</si>
  <si>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</si>
  <si>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</si>
  <si>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</si>
  <si>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</si>
  <si>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</si>
  <si>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</si>
  <si>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</si>
  <si>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</si>
  <si>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</si>
  <si>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</si>
  <si>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</si>
  <si>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</si>
  <si>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</si>
  <si>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</si>
  <si>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</si>
  <si>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</si>
  <si>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</si>
  <si>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</si>
  <si>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</si>
  <si>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</si>
  <si>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</si>
  <si>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</si>
  <si>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</si>
  <si>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</si>
  <si>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</si>
  <si>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</si>
  <si>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</si>
  <si>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</si>
  <si>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</si>
  <si>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</si>
  <si>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</si>
  <si>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</si>
  <si>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</si>
  <si>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</si>
  <si>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</si>
  <si>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</si>
  <si>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</si>
  <si>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</si>
  <si>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</si>
  <si>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</si>
  <si>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</si>
  <si>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</si>
  <si>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</si>
  <si>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</si>
  <si>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</si>
  <si>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</si>
  <si>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</si>
  <si>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</si>
  <si>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</si>
  <si>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</si>
  <si>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</si>
  <si>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</si>
  <si>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</si>
  <si>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</si>
  <si>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</si>
  <si>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</si>
  <si>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</si>
  <si>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</si>
  <si>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</si>
  <si>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</si>
  <si>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</si>
  <si>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</si>
  <si>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</si>
  <si>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</si>
  <si>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</si>
  <si>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</si>
  <si>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</si>
  <si>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</si>
  <si>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</si>
  <si>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</si>
  <si>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</si>
  <si>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</si>
  <si>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</si>
  <si>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</si>
  <si>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</si>
  <si>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</si>
  <si>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</si>
  <si>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</si>
  <si>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</si>
  <si>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</si>
  <si>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</si>
  <si>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</si>
  <si>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</si>
  <si>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</si>
  <si>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</si>
  <si>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</si>
  <si>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</si>
  <si>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</si>
  <si>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</si>
  <si>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</si>
  <si>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</si>
  <si>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</si>
  <si>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</si>
  <si>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</si>
  <si>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</si>
  <si>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</si>
  <si>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</si>
  <si>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</si>
  <si>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</si>
  <si>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</si>
  <si>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</si>
  <si>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</si>
  <si>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</si>
  <si>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</si>
  <si>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</si>
  <si>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</si>
  <si>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</si>
  <si>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</si>
  <si>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</si>
  <si>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</si>
  <si>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</si>
  <si>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</si>
  <si>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</si>
  <si>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</si>
  <si>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</si>
  <si>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</si>
  <si>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</si>
  <si>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</si>
  <si>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</si>
  <si>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</si>
  <si>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</si>
  <si>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</si>
  <si>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</si>
  <si>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</si>
  <si>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</si>
  <si>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</si>
  <si>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</si>
  <si>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</si>
  <si>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</si>
  <si>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</si>
  <si>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</si>
  <si>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</si>
  <si>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</si>
  <si>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</si>
  <si>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</si>
  <si>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</si>
  <si>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</si>
  <si>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</si>
  <si>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</si>
  <si>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</si>
  <si>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</si>
  <si>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</si>
  <si>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</si>
  <si>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</si>
  <si>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</si>
  <si>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</si>
  <si>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</si>
  <si>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</si>
  <si>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</si>
  <si>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</si>
  <si>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</si>
  <si>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</si>
  <si>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</si>
  <si>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</si>
  <si>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</si>
  <si>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</si>
  <si>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</si>
  <si>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</si>
  <si>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</si>
  <si>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</si>
  <si>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</si>
  <si>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</si>
  <si>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</si>
  <si>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</si>
  <si>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</si>
  <si>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</si>
  <si>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</si>
  <si>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</si>
  <si>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</si>
  <si>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</si>
  <si>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</si>
  <si>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</si>
  <si>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</si>
  <si>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</si>
  <si>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</si>
  <si>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</si>
  <si>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</si>
  <si>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</si>
  <si>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</si>
  <si>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</si>
  <si>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</si>
  <si>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</si>
  <si>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</si>
  <si>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</si>
  <si>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</si>
  <si>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</si>
  <si>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</si>
  <si>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</si>
  <si>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</si>
  <si>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</si>
  <si>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</si>
  <si>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</si>
  <si>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</si>
  <si>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</si>
  <si>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</si>
  <si>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</si>
  <si>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</si>
  <si>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</si>
  <si>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</si>
  <si>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</si>
  <si>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</si>
  <si>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</si>
  <si>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</si>
  <si>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</si>
  <si>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</si>
  <si>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</si>
  <si>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</si>
  <si>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</si>
  <si>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</si>
  <si>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</si>
  <si>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</si>
  <si>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</si>
  <si>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</si>
  <si>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</si>
  <si>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</si>
  <si>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</si>
  <si>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</si>
  <si>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</si>
  <si>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</si>
  <si>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</si>
  <si>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</si>
  <si>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</si>
  <si>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</si>
  <si>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</si>
  <si>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</si>
  <si>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</si>
  <si>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</si>
  <si>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</si>
  <si>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</si>
  <si>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</si>
  <si>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</si>
  <si>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</si>
  <si>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</si>
  <si>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</si>
  <si>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</si>
  <si>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</si>
  <si>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</si>
  <si>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</si>
  <si>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</si>
  <si>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</si>
  <si>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</si>
  <si>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</si>
  <si>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</si>
  <si>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</si>
  <si>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</si>
  <si>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</si>
  <si>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</si>
  <si>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</si>
  <si>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</si>
  <si>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</si>
  <si>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</si>
  <si>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</si>
  <si>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</si>
  <si>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</si>
  <si>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</si>
  <si>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</si>
  <si>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</si>
  <si>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</si>
  <si>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</si>
  <si>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</si>
  <si>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</si>
  <si>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</si>
  <si>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</si>
  <si>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</si>
  <si>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</si>
  <si>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</si>
  <si>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</si>
  <si>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</si>
  <si>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</si>
  <si>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</si>
  <si>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</si>
  <si>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</si>
  <si>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</si>
  <si>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</si>
  <si>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</si>
  <si>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</si>
  <si>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</si>
  <si>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</si>
  <si>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</si>
  <si>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</si>
  <si>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</si>
  <si>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</si>
  <si>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</si>
  <si>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</si>
  <si>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</si>
  <si>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</si>
  <si>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</si>
  <si>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</si>
  <si>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</si>
  <si>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</si>
  <si>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</si>
  <si>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</si>
  <si>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</si>
  <si>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</si>
  <si>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</si>
  <si>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</si>
  <si>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</si>
  <si>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</si>
  <si>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</si>
  <si>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</si>
  <si>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</si>
  <si>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</si>
  <si>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</si>
  <si>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</si>
  <si>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</si>
  <si>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</si>
  <si>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</si>
  <si>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</si>
  <si>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</si>
  <si>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</si>
  <si>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</si>
  <si>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</si>
  <si>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</si>
  <si>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</si>
  <si>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</si>
  <si>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</si>
  <si>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</si>
  <si>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</si>
  <si>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</si>
  <si>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</si>
  <si>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</si>
  <si>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</si>
  <si>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</si>
  <si>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</si>
  <si>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</si>
  <si>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</si>
  <si>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</si>
  <si>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</si>
  <si>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</si>
  <si>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</si>
  <si>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</si>
  <si>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</si>
  <si>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</si>
  <si>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</si>
  <si>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</si>
  <si>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</si>
  <si>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</si>
  <si>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</si>
  <si>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</si>
  <si>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</si>
  <si>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</si>
  <si>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</si>
  <si>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</si>
  <si>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</si>
  <si>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</si>
  <si>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</si>
  <si>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</si>
  <si>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</si>
  <si>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</si>
  <si>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</si>
  <si>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</si>
  <si>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</si>
  <si>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</si>
  <si>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</si>
  <si>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</si>
  <si>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</si>
  <si>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</si>
  <si>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</si>
  <si>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</si>
  <si>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</si>
  <si>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</si>
  <si>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</si>
  <si>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</si>
  <si>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</si>
  <si>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</si>
  <si>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</si>
  <si>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</si>
  <si>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</si>
  <si>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</si>
  <si>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</si>
  <si>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</si>
  <si>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</si>
  <si>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</si>
  <si>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</si>
  <si>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</si>
  <si>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</si>
  <si>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</si>
  <si>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</si>
  <si>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</si>
  <si>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</si>
  <si>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</si>
  <si>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</si>
  <si>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</si>
  <si>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</si>
  <si>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</si>
  <si>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</si>
  <si>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</si>
  <si>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</si>
  <si>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</si>
  <si>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</si>
  <si>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</si>
  <si>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</si>
  <si>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</si>
  <si>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</si>
  <si>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</si>
  <si>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</si>
  <si>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</si>
  <si>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</si>
  <si>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</si>
  <si>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н/д</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</si>
  <si>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</si>
  <si>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</si>
  <si>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</si>
  <si>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</si>
  <si>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</si>
  <si>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</si>
  <si>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</si>
  <si>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</si>
  <si>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</si>
  <si>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</si>
  <si>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</si>
  <si>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</si>
  <si>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</si>
  <si>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</si>
  <si>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</si>
  <si>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</si>
  <si>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</si>
  <si>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</si>
  <si>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</si>
  <si>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</si>
  <si>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</si>
  <si>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</si>
  <si>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</si>
  <si>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</si>
  <si>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</si>
  <si>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</si>
  <si>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</si>
  <si>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</si>
  <si>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</si>
  <si>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</si>
  <si>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</si>
  <si>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</si>
  <si>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</si>
  <si>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</si>
  <si>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</si>
  <si>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</si>
  <si>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</si>
  <si>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</si>
  <si>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</si>
  <si>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</si>
  <si>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</si>
  <si>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</si>
  <si>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</si>
  <si>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</si>
  <si>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</si>
  <si>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</si>
  <si>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</si>
  <si>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</si>
  <si>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</si>
  <si>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</si>
  <si>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</si>
  <si>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</si>
  <si>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</si>
  <si>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</si>
  <si>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</si>
  <si>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</si>
  <si>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</si>
  <si>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18,3 км</t>
  </si>
  <si>
    <t>П</t>
  </si>
  <si>
    <t xml:space="preserve"> по состоянию на 01.01.2022 года </t>
  </si>
  <si>
    <t xml:space="preserve">по состоянию на 01.01.2022 года </t>
  </si>
  <si>
    <t xml:space="preserve"> АО "РОССЕТИ ТЮМЕНЬ" Сургутские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</si>
</sst>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64" fontId="11" fillId="0" borderId="0" xfId="41" applyNumberFormat="1" applyFont="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4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36" fillId="0" borderId="48"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28" zoomScale="64" zoomScaleNormal="100" zoomScaleSheetLayoutView="64"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5"/>
      <c r="F4" s="15"/>
      <c r="G4" s="15"/>
    </row>
    <row r="5" spans="1:22" s="11" customFormat="1" ht="18.75" x14ac:dyDescent="0.3">
      <c r="A5" s="16"/>
      <c r="F5" s="15"/>
      <c r="G5" s="15"/>
      <c r="H5" s="14"/>
    </row>
    <row r="6" spans="1:22" s="11" customFormat="1" ht="15.75" x14ac:dyDescent="0.25">
      <c r="A6" s="295" t="s">
        <v>551</v>
      </c>
      <c r="B6" s="295"/>
      <c r="C6" s="295"/>
      <c r="D6" s="157"/>
      <c r="E6" s="157"/>
      <c r="F6" s="157"/>
      <c r="G6" s="157"/>
      <c r="H6" s="157"/>
      <c r="I6" s="157"/>
      <c r="J6" s="157"/>
    </row>
    <row r="7" spans="1:22" s="11" customFormat="1" ht="18.75" x14ac:dyDescent="0.3">
      <c r="A7" s="16"/>
      <c r="F7" s="15"/>
      <c r="G7" s="15"/>
      <c r="H7" s="14"/>
    </row>
    <row r="8" spans="1:22" s="11" customFormat="1" ht="18.75" x14ac:dyDescent="0.2">
      <c r="A8" s="299" t="s">
        <v>10</v>
      </c>
      <c r="B8" s="299"/>
      <c r="C8" s="299"/>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00" t="s">
        <v>500</v>
      </c>
      <c r="B10" s="300"/>
      <c r="C10" s="300"/>
      <c r="D10" s="7"/>
      <c r="E10" s="7"/>
      <c r="F10" s="7"/>
      <c r="G10" s="7"/>
      <c r="H10" s="7"/>
      <c r="I10" s="12"/>
      <c r="J10" s="12"/>
      <c r="K10" s="12"/>
      <c r="L10" s="12"/>
      <c r="M10" s="12"/>
      <c r="N10" s="12"/>
      <c r="O10" s="12"/>
      <c r="P10" s="12"/>
      <c r="Q10" s="12"/>
      <c r="R10" s="12"/>
      <c r="S10" s="12"/>
      <c r="T10" s="12"/>
      <c r="U10" s="12"/>
      <c r="V10" s="12"/>
    </row>
    <row r="11" spans="1:22" s="11" customFormat="1" ht="18.75" x14ac:dyDescent="0.2">
      <c r="A11" s="296" t="s">
        <v>9</v>
      </c>
      <c r="B11" s="296"/>
      <c r="C11" s="296"/>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01" t="s">
        <v>542</v>
      </c>
      <c r="B13" s="301"/>
      <c r="C13" s="301"/>
      <c r="D13" s="7"/>
      <c r="E13" s="7"/>
      <c r="F13" s="7"/>
      <c r="G13" s="7"/>
      <c r="H13" s="7"/>
      <c r="I13" s="12"/>
      <c r="J13" s="12"/>
      <c r="K13" s="12"/>
      <c r="L13" s="12"/>
      <c r="M13" s="12"/>
      <c r="N13" s="12"/>
      <c r="O13" s="12"/>
      <c r="P13" s="12"/>
      <c r="Q13" s="12"/>
      <c r="R13" s="12"/>
      <c r="S13" s="12"/>
      <c r="T13" s="12"/>
      <c r="U13" s="12"/>
      <c r="V13" s="12"/>
    </row>
    <row r="14" spans="1:22" s="11" customFormat="1" ht="18.75" x14ac:dyDescent="0.2">
      <c r="A14" s="296" t="s">
        <v>8</v>
      </c>
      <c r="B14" s="296"/>
      <c r="C14" s="296"/>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51.75" customHeight="1" x14ac:dyDescent="0.2">
      <c r="A16" s="302" t="s">
        <v>465</v>
      </c>
      <c r="B16" s="302"/>
      <c r="C16" s="302"/>
      <c r="D16" s="7"/>
      <c r="E16" s="7"/>
      <c r="F16" s="7"/>
      <c r="G16" s="7"/>
      <c r="H16" s="7"/>
      <c r="I16" s="7"/>
      <c r="J16" s="7"/>
      <c r="K16" s="7"/>
      <c r="L16" s="7"/>
      <c r="M16" s="7"/>
      <c r="N16" s="7"/>
      <c r="O16" s="7"/>
      <c r="P16" s="7"/>
      <c r="Q16" s="7"/>
      <c r="R16" s="7"/>
      <c r="S16" s="7"/>
      <c r="T16" s="7"/>
      <c r="U16" s="7"/>
      <c r="V16" s="7"/>
    </row>
    <row r="17" spans="1:22" s="3" customFormat="1" ht="15" customHeight="1" x14ac:dyDescent="0.2">
      <c r="A17" s="296" t="s">
        <v>7</v>
      </c>
      <c r="B17" s="296"/>
      <c r="C17" s="296"/>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7" t="s">
        <v>436</v>
      </c>
      <c r="B19" s="298"/>
      <c r="C19" s="298"/>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5">
      <c r="A23" s="24" t="s">
        <v>66</v>
      </c>
      <c r="B23" s="40" t="s">
        <v>291</v>
      </c>
      <c r="C23" s="272" t="s">
        <v>496</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501</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92"/>
      <c r="B25" s="293"/>
      <c r="C25" s="294"/>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4" t="s">
        <v>386</v>
      </c>
      <c r="C26" s="278" t="s">
        <v>494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4" t="s">
        <v>76</v>
      </c>
      <c r="C27" s="278" t="s">
        <v>502</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4" t="s">
        <v>75</v>
      </c>
      <c r="C28" s="278" t="s">
        <v>498</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4" t="s">
        <v>387</v>
      </c>
      <c r="C29" s="278"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4" t="s">
        <v>388</v>
      </c>
      <c r="C30" s="278"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4" t="s">
        <v>389</v>
      </c>
      <c r="C31" s="278"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79" t="s">
        <v>453</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78" t="s">
        <v>453</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36" t="s">
        <v>544</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78" t="s">
        <v>453</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453</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453</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453</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92"/>
      <c r="B40" s="293"/>
      <c r="C40" s="294"/>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36" t="s">
        <v>553</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491</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491</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491</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491</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491</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491</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92"/>
      <c r="B48" s="293"/>
      <c r="C48" s="294"/>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0">
        <v>4.2300000000000004</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0">
        <v>3.62</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5" t="str">
        <f>'1. паспорт местоположение'!$A$6</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1" customFormat="1" ht="15.75" x14ac:dyDescent="0.2">
      <c r="A5" s="16"/>
    </row>
    <row r="6" spans="1:28" s="11" customFormat="1" ht="18.75" x14ac:dyDescent="0.2">
      <c r="A6" s="299" t="s">
        <v>10</v>
      </c>
      <c r="B6" s="299"/>
      <c r="C6" s="299"/>
      <c r="D6" s="299"/>
      <c r="E6" s="299"/>
      <c r="F6" s="299"/>
      <c r="G6" s="299"/>
      <c r="H6" s="299"/>
      <c r="I6" s="299"/>
      <c r="J6" s="299"/>
      <c r="K6" s="299"/>
      <c r="L6" s="299"/>
      <c r="M6" s="299"/>
      <c r="N6" s="299"/>
      <c r="O6" s="299"/>
      <c r="P6" s="299"/>
      <c r="Q6" s="299"/>
      <c r="R6" s="299"/>
      <c r="S6" s="299"/>
      <c r="T6" s="12"/>
      <c r="U6" s="12"/>
      <c r="V6" s="12"/>
      <c r="W6" s="12"/>
      <c r="X6" s="12"/>
      <c r="Y6" s="12"/>
      <c r="Z6" s="12"/>
      <c r="AA6" s="12"/>
      <c r="AB6" s="12"/>
    </row>
    <row r="7" spans="1:28" s="11" customFormat="1" ht="18.75" x14ac:dyDescent="0.2">
      <c r="A7" s="299"/>
      <c r="B7" s="299"/>
      <c r="C7" s="299"/>
      <c r="D7" s="299"/>
      <c r="E7" s="299"/>
      <c r="F7" s="299"/>
      <c r="G7" s="299"/>
      <c r="H7" s="299"/>
      <c r="I7" s="299"/>
      <c r="J7" s="299"/>
      <c r="K7" s="299"/>
      <c r="L7" s="299"/>
      <c r="M7" s="299"/>
      <c r="N7" s="299"/>
      <c r="O7" s="299"/>
      <c r="P7" s="299"/>
      <c r="Q7" s="299"/>
      <c r="R7" s="299"/>
      <c r="S7" s="299"/>
      <c r="T7" s="12"/>
      <c r="U7" s="12"/>
      <c r="V7" s="12"/>
      <c r="W7" s="12"/>
      <c r="X7" s="12"/>
      <c r="Y7" s="12"/>
      <c r="Z7" s="12"/>
      <c r="AA7" s="12"/>
      <c r="AB7" s="12"/>
    </row>
    <row r="8" spans="1:28" s="11" customFormat="1" ht="18.75" x14ac:dyDescent="0.2">
      <c r="A8" s="300" t="s">
        <v>500</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6" t="s">
        <v>9</v>
      </c>
      <c r="B9" s="296"/>
      <c r="C9" s="296"/>
      <c r="D9" s="296"/>
      <c r="E9" s="296"/>
      <c r="F9" s="296"/>
      <c r="G9" s="296"/>
      <c r="H9" s="296"/>
      <c r="I9" s="296"/>
      <c r="J9" s="296"/>
      <c r="K9" s="296"/>
      <c r="L9" s="296"/>
      <c r="M9" s="296"/>
      <c r="N9" s="296"/>
      <c r="O9" s="296"/>
      <c r="P9" s="296"/>
      <c r="Q9" s="296"/>
      <c r="R9" s="296"/>
      <c r="S9" s="296"/>
      <c r="T9" s="12"/>
      <c r="U9" s="12"/>
      <c r="V9" s="12"/>
      <c r="W9" s="12"/>
      <c r="X9" s="12"/>
      <c r="Y9" s="12"/>
      <c r="Z9" s="12"/>
      <c r="AA9" s="12"/>
      <c r="AB9" s="12"/>
    </row>
    <row r="10" spans="1:28" s="11" customFormat="1" ht="18.75" x14ac:dyDescent="0.2">
      <c r="A10" s="299"/>
      <c r="B10" s="299"/>
      <c r="C10" s="299"/>
      <c r="D10" s="299"/>
      <c r="E10" s="299"/>
      <c r="F10" s="299"/>
      <c r="G10" s="299"/>
      <c r="H10" s="299"/>
      <c r="I10" s="299"/>
      <c r="J10" s="299"/>
      <c r="K10" s="299"/>
      <c r="L10" s="299"/>
      <c r="M10" s="299"/>
      <c r="N10" s="299"/>
      <c r="O10" s="299"/>
      <c r="P10" s="299"/>
      <c r="Q10" s="299"/>
      <c r="R10" s="299"/>
      <c r="S10" s="299"/>
      <c r="T10" s="12"/>
      <c r="U10" s="12"/>
      <c r="V10" s="12"/>
      <c r="W10" s="12"/>
      <c r="X10" s="12"/>
      <c r="Y10" s="12"/>
      <c r="Z10" s="12"/>
      <c r="AA10" s="12"/>
      <c r="AB10" s="12"/>
    </row>
    <row r="11" spans="1:28" s="11" customFormat="1" ht="18.75" x14ac:dyDescent="0.2">
      <c r="A11" s="301" t="str">
        <f>'1. паспорт местоположение'!A13:C13</f>
        <v>H_TP1100.VL.0029</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2"/>
      <c r="U12" s="12"/>
      <c r="V12" s="12"/>
      <c r="W12" s="12"/>
      <c r="X12" s="12"/>
      <c r="Y12" s="12"/>
      <c r="Z12" s="12"/>
      <c r="AA12" s="12"/>
      <c r="AB12" s="12"/>
    </row>
    <row r="13" spans="1:28" s="8"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9"/>
      <c r="U13" s="9"/>
      <c r="V13" s="9"/>
      <c r="W13" s="9"/>
      <c r="X13" s="9"/>
      <c r="Y13" s="9"/>
      <c r="Z13" s="9"/>
      <c r="AA13" s="9"/>
      <c r="AB13" s="9"/>
    </row>
    <row r="14" spans="1:28" s="3" customFormat="1" ht="15.75" x14ac:dyDescent="0.2">
      <c r="A14" s="300" t="str">
        <f>'1. паспорт местоположение'!$A$16</f>
        <v>Реконструкция ВЛ 110 кВ Сургут-Имилор 1, Сургут-Югорская, Имилор-Югорская (замена грозотроса 18,3 км)</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5"/>
      <c r="U15" s="5"/>
      <c r="V15" s="5"/>
      <c r="W15" s="5"/>
      <c r="X15" s="5"/>
      <c r="Y15" s="5"/>
      <c r="Z15" s="5"/>
      <c r="AA15" s="5"/>
      <c r="AB15" s="5"/>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7" t="s">
        <v>411</v>
      </c>
      <c r="B17" s="297"/>
      <c r="C17" s="297"/>
      <c r="D17" s="297"/>
      <c r="E17" s="297"/>
      <c r="F17" s="297"/>
      <c r="G17" s="297"/>
      <c r="H17" s="297"/>
      <c r="I17" s="297"/>
      <c r="J17" s="297"/>
      <c r="K17" s="297"/>
      <c r="L17" s="297"/>
      <c r="M17" s="297"/>
      <c r="N17" s="297"/>
      <c r="O17" s="297"/>
      <c r="P17" s="297"/>
      <c r="Q17" s="297"/>
      <c r="R17" s="297"/>
      <c r="S17" s="297"/>
      <c r="T17" s="6"/>
      <c r="U17" s="6"/>
      <c r="V17" s="6"/>
      <c r="W17" s="6"/>
      <c r="X17" s="6"/>
      <c r="Y17" s="6"/>
      <c r="Z17" s="6"/>
      <c r="AA17" s="6"/>
      <c r="AB17" s="6"/>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1" t="s">
        <v>304</v>
      </c>
      <c r="R20" s="42" t="s">
        <v>305</v>
      </c>
      <c r="S20" s="306"/>
      <c r="T20" s="28"/>
      <c r="U20" s="28"/>
      <c r="V20" s="28"/>
      <c r="W20" s="28"/>
      <c r="X20" s="28"/>
      <c r="Y20" s="28"/>
      <c r="Z20" s="27"/>
      <c r="AA20" s="27"/>
      <c r="AB20" s="27"/>
    </row>
    <row r="21" spans="1:28" s="3" customFormat="1" ht="18.75" x14ac:dyDescent="0.2">
      <c r="A21" s="41">
        <v>1</v>
      </c>
      <c r="B21" s="44">
        <v>2</v>
      </c>
      <c r="C21" s="41">
        <v>3</v>
      </c>
      <c r="D21" s="44">
        <v>4</v>
      </c>
      <c r="E21" s="41">
        <v>5</v>
      </c>
      <c r="F21" s="44">
        <v>6</v>
      </c>
      <c r="G21" s="148">
        <v>7</v>
      </c>
      <c r="H21" s="149">
        <v>8</v>
      </c>
      <c r="I21" s="148">
        <v>9</v>
      </c>
      <c r="J21" s="149">
        <v>10</v>
      </c>
      <c r="K21" s="148">
        <v>11</v>
      </c>
      <c r="L21" s="149">
        <v>12</v>
      </c>
      <c r="M21" s="148">
        <v>13</v>
      </c>
      <c r="N21" s="149">
        <v>14</v>
      </c>
      <c r="O21" s="148">
        <v>15</v>
      </c>
      <c r="P21" s="149">
        <v>16</v>
      </c>
      <c r="Q21" s="148">
        <v>17</v>
      </c>
      <c r="R21" s="149">
        <v>18</v>
      </c>
      <c r="S21" s="148">
        <v>19</v>
      </c>
      <c r="T21" s="28"/>
      <c r="U21" s="28"/>
      <c r="V21" s="28"/>
      <c r="W21" s="28"/>
      <c r="X21" s="28"/>
      <c r="Y21" s="28"/>
      <c r="Z21" s="27"/>
      <c r="AA21" s="27"/>
      <c r="AB21" s="27"/>
    </row>
    <row r="22" spans="1:28" s="3" customFormat="1" ht="32.25" customHeight="1" x14ac:dyDescent="0.2">
      <c r="A22" s="41" t="s">
        <v>492</v>
      </c>
      <c r="B22" s="263" t="s">
        <v>492</v>
      </c>
      <c r="C22" s="263" t="s">
        <v>492</v>
      </c>
      <c r="D22" s="263" t="s">
        <v>492</v>
      </c>
      <c r="E22" s="263" t="s">
        <v>492</v>
      </c>
      <c r="F22" s="263" t="s">
        <v>492</v>
      </c>
      <c r="G22" s="263" t="s">
        <v>492</v>
      </c>
      <c r="H22" s="263" t="s">
        <v>492</v>
      </c>
      <c r="I22" s="263" t="s">
        <v>492</v>
      </c>
      <c r="J22" s="263" t="s">
        <v>492</v>
      </c>
      <c r="K22" s="263" t="s">
        <v>492</v>
      </c>
      <c r="L22" s="263" t="s">
        <v>492</v>
      </c>
      <c r="M22" s="263" t="s">
        <v>492</v>
      </c>
      <c r="N22" s="263" t="s">
        <v>492</v>
      </c>
      <c r="O22" s="263" t="s">
        <v>492</v>
      </c>
      <c r="P22" s="263" t="s">
        <v>492</v>
      </c>
      <c r="Q22" s="263" t="s">
        <v>492</v>
      </c>
      <c r="R22" s="263" t="s">
        <v>492</v>
      </c>
      <c r="S22" s="263" t="s">
        <v>492</v>
      </c>
      <c r="T22" s="28"/>
      <c r="U22" s="28"/>
      <c r="V22" s="28"/>
      <c r="W22" s="28"/>
      <c r="X22" s="28"/>
      <c r="Y22" s="28"/>
      <c r="Z22" s="27"/>
      <c r="AA22" s="27"/>
      <c r="AB22" s="27"/>
    </row>
    <row r="23" spans="1:28" ht="20.25" customHeight="1" x14ac:dyDescent="0.25">
      <c r="A23" s="109"/>
      <c r="B23" s="44" t="s">
        <v>301</v>
      </c>
      <c r="C23" s="44" t="s">
        <v>302</v>
      </c>
      <c r="D23" s="44" t="s">
        <v>302</v>
      </c>
      <c r="E23" s="109" t="s">
        <v>302</v>
      </c>
      <c r="F23" s="109" t="s">
        <v>302</v>
      </c>
      <c r="G23" s="109" t="s">
        <v>302</v>
      </c>
      <c r="H23" s="109" t="s">
        <v>302</v>
      </c>
      <c r="I23" s="109" t="s">
        <v>302</v>
      </c>
      <c r="J23" s="109" t="s">
        <v>302</v>
      </c>
      <c r="K23" s="109" t="s">
        <v>302</v>
      </c>
      <c r="L23" s="109" t="s">
        <v>302</v>
      </c>
      <c r="M23" s="109" t="s">
        <v>302</v>
      </c>
      <c r="N23" s="109" t="s">
        <v>302</v>
      </c>
      <c r="O23" s="109" t="s">
        <v>302</v>
      </c>
      <c r="P23" s="109" t="s">
        <v>302</v>
      </c>
      <c r="Q23" s="110"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5" t="str">
        <f>'1. паспорт местоположение'!$A$6</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1" customFormat="1" x14ac:dyDescent="0.2">
      <c r="A7" s="16"/>
      <c r="H7" s="15"/>
    </row>
    <row r="8" spans="1:20" s="11"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1"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1" customFormat="1" ht="18.75" customHeight="1" x14ac:dyDescent="0.2">
      <c r="A10" s="300" t="s">
        <v>500</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1"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1" customFormat="1" ht="18.75" customHeight="1" x14ac:dyDescent="0.2">
      <c r="A13" s="301" t="str">
        <f>'2. паспорт  ТП'!A11:S11</f>
        <v>H_TP1100.VL.0029</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8"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0" t="str">
        <f>'1. паспорт местоположение'!$A$16</f>
        <v>Реконструкция ВЛ 110 кВ Сургут-Имилор 1, Сургут-Югорская, Имилор-Югорская (замена грозотроса 18,3 км)</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8" t="s">
        <v>415</v>
      </c>
      <c r="B19" s="298"/>
      <c r="C19" s="298"/>
      <c r="D19" s="298"/>
      <c r="E19" s="298"/>
      <c r="F19" s="298"/>
      <c r="G19" s="298"/>
      <c r="H19" s="298"/>
      <c r="I19" s="298"/>
      <c r="J19" s="298"/>
      <c r="K19" s="298"/>
      <c r="L19" s="298"/>
      <c r="M19" s="298"/>
      <c r="N19" s="298"/>
      <c r="O19" s="298"/>
      <c r="P19" s="298"/>
      <c r="Q19" s="298"/>
      <c r="R19" s="298"/>
      <c r="S19" s="298"/>
      <c r="T19" s="298"/>
    </row>
    <row r="20" spans="1:113" s="55"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6</v>
      </c>
      <c r="B21" s="312" t="s">
        <v>212</v>
      </c>
      <c r="C21" s="313"/>
      <c r="D21" s="316" t="s">
        <v>113</v>
      </c>
      <c r="E21" s="312" t="s">
        <v>444</v>
      </c>
      <c r="F21" s="313"/>
      <c r="G21" s="312" t="s">
        <v>231</v>
      </c>
      <c r="H21" s="313"/>
      <c r="I21" s="312" t="s">
        <v>112</v>
      </c>
      <c r="J21" s="313"/>
      <c r="K21" s="316" t="s">
        <v>111</v>
      </c>
      <c r="L21" s="312" t="s">
        <v>110</v>
      </c>
      <c r="M21" s="313"/>
      <c r="N21" s="312" t="s">
        <v>440</v>
      </c>
      <c r="O21" s="313"/>
      <c r="P21" s="316" t="s">
        <v>109</v>
      </c>
      <c r="Q21" s="322" t="s">
        <v>108</v>
      </c>
      <c r="R21" s="323"/>
      <c r="S21" s="322" t="s">
        <v>107</v>
      </c>
      <c r="T21" s="324"/>
    </row>
    <row r="22" spans="1:113" ht="204.75" customHeight="1" x14ac:dyDescent="0.25">
      <c r="A22" s="320"/>
      <c r="B22" s="314"/>
      <c r="C22" s="315"/>
      <c r="D22" s="318"/>
      <c r="E22" s="314"/>
      <c r="F22" s="315"/>
      <c r="G22" s="314"/>
      <c r="H22" s="315"/>
      <c r="I22" s="314"/>
      <c r="J22" s="315"/>
      <c r="K22" s="317"/>
      <c r="L22" s="314"/>
      <c r="M22" s="315"/>
      <c r="N22" s="314"/>
      <c r="O22" s="315"/>
      <c r="P22" s="317"/>
      <c r="Q22" s="90" t="s">
        <v>106</v>
      </c>
      <c r="R22" s="90" t="s">
        <v>414</v>
      </c>
      <c r="S22" s="90" t="s">
        <v>105</v>
      </c>
      <c r="T22" s="90" t="s">
        <v>104</v>
      </c>
    </row>
    <row r="23" spans="1:113" ht="51.75" customHeight="1" x14ac:dyDescent="0.25">
      <c r="A23" s="321"/>
      <c r="B23" s="155" t="s">
        <v>102</v>
      </c>
      <c r="C23" s="155" t="s">
        <v>103</v>
      </c>
      <c r="D23" s="317"/>
      <c r="E23" s="155" t="s">
        <v>102</v>
      </c>
      <c r="F23" s="155" t="s">
        <v>103</v>
      </c>
      <c r="G23" s="155" t="s">
        <v>102</v>
      </c>
      <c r="H23" s="155" t="s">
        <v>103</v>
      </c>
      <c r="I23" s="155" t="s">
        <v>102</v>
      </c>
      <c r="J23" s="155" t="s">
        <v>103</v>
      </c>
      <c r="K23" s="155" t="s">
        <v>102</v>
      </c>
      <c r="L23" s="155" t="s">
        <v>102</v>
      </c>
      <c r="M23" s="155" t="s">
        <v>103</v>
      </c>
      <c r="N23" s="155" t="s">
        <v>102</v>
      </c>
      <c r="O23" s="155" t="s">
        <v>103</v>
      </c>
      <c r="P23" s="156" t="s">
        <v>102</v>
      </c>
      <c r="Q23" s="90" t="s">
        <v>102</v>
      </c>
      <c r="R23" s="90" t="s">
        <v>102</v>
      </c>
      <c r="S23" s="90" t="s">
        <v>102</v>
      </c>
      <c r="T23" s="90"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492</v>
      </c>
      <c r="B25" s="58" t="s">
        <v>492</v>
      </c>
      <c r="C25" s="58" t="s">
        <v>492</v>
      </c>
      <c r="D25" s="58" t="s">
        <v>492</v>
      </c>
      <c r="E25" s="58" t="s">
        <v>492</v>
      </c>
      <c r="F25" s="58" t="s">
        <v>492</v>
      </c>
      <c r="G25" s="58" t="s">
        <v>492</v>
      </c>
      <c r="H25" s="58" t="s">
        <v>492</v>
      </c>
      <c r="I25" s="58" t="s">
        <v>492</v>
      </c>
      <c r="J25" s="58" t="s">
        <v>492</v>
      </c>
      <c r="K25" s="58" t="s">
        <v>492</v>
      </c>
      <c r="L25" s="58" t="s">
        <v>492</v>
      </c>
      <c r="M25" s="58" t="s">
        <v>492</v>
      </c>
      <c r="N25" s="58" t="s">
        <v>492</v>
      </c>
      <c r="O25" s="58" t="s">
        <v>492</v>
      </c>
      <c r="P25" s="58" t="s">
        <v>492</v>
      </c>
      <c r="Q25" s="58" t="s">
        <v>492</v>
      </c>
      <c r="R25" s="58" t="s">
        <v>492</v>
      </c>
      <c r="S25" s="58" t="s">
        <v>492</v>
      </c>
      <c r="T25" s="58" t="s">
        <v>492</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1"/>
      <c r="C29" s="311"/>
      <c r="D29" s="311"/>
      <c r="E29" s="311"/>
      <c r="F29" s="311"/>
      <c r="G29" s="311"/>
      <c r="H29" s="311"/>
      <c r="I29" s="311"/>
      <c r="J29" s="311"/>
      <c r="K29" s="311"/>
      <c r="L29" s="311"/>
      <c r="M29" s="311"/>
      <c r="N29" s="311"/>
      <c r="O29" s="311"/>
      <c r="P29" s="311"/>
      <c r="Q29" s="311"/>
      <c r="R29" s="31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K1"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5" t="str">
        <f>'1. паспорт местоположение'!$A$6</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0" t="s">
        <v>500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1"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1" t="str">
        <f>'3.1. паспорт Техсостояние ПС'!A13:T13</f>
        <v>H_TP1100.VL.0029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1"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0" t="str">
        <f>'1. паспорт местоположение'!$A$16</f>
        <v>Реконструкция ВЛ 110 кВ Сургут-Имилор 1, Сургут-Югорская, Имилор-Югорская (замена грозотроса 18,3 км)</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417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5" customFormat="1" ht="21" customHeight="1" x14ac:dyDescent="0.25"/>
    <row r="21" spans="1:27" ht="15.75" customHeight="1" x14ac:dyDescent="0.25">
      <c r="A21" s="330" t="s">
        <v>6</v>
      </c>
      <c r="B21" s="326" t="s">
        <v>424</v>
      </c>
      <c r="C21" s="327"/>
      <c r="D21" s="326" t="s">
        <v>426</v>
      </c>
      <c r="E21" s="327"/>
      <c r="F21" s="322" t="s">
        <v>95</v>
      </c>
      <c r="G21" s="324"/>
      <c r="H21" s="324"/>
      <c r="I21" s="323"/>
      <c r="J21" s="330" t="s">
        <v>427</v>
      </c>
      <c r="K21" s="326" t="s">
        <v>428</v>
      </c>
      <c r="L21" s="327"/>
      <c r="M21" s="326" t="s">
        <v>429</v>
      </c>
      <c r="N21" s="327"/>
      <c r="O21" s="326" t="s">
        <v>416</v>
      </c>
      <c r="P21" s="327"/>
      <c r="Q21" s="326" t="s">
        <v>118</v>
      </c>
      <c r="R21" s="327"/>
      <c r="S21" s="330" t="s">
        <v>117</v>
      </c>
      <c r="T21" s="330" t="s">
        <v>430</v>
      </c>
      <c r="U21" s="330" t="s">
        <v>425</v>
      </c>
      <c r="V21" s="326" t="s">
        <v>116</v>
      </c>
      <c r="W21" s="327"/>
      <c r="X21" s="322" t="s">
        <v>108</v>
      </c>
      <c r="Y21" s="324"/>
      <c r="Z21" s="322" t="s">
        <v>107</v>
      </c>
      <c r="AA21" s="324"/>
    </row>
    <row r="22" spans="1:27" ht="216" customHeight="1" x14ac:dyDescent="0.25">
      <c r="A22" s="331"/>
      <c r="B22" s="328"/>
      <c r="C22" s="329"/>
      <c r="D22" s="328"/>
      <c r="E22" s="329"/>
      <c r="F22" s="322" t="s">
        <v>115</v>
      </c>
      <c r="G22" s="323"/>
      <c r="H22" s="322" t="s">
        <v>114</v>
      </c>
      <c r="I22" s="323"/>
      <c r="J22" s="332"/>
      <c r="K22" s="328"/>
      <c r="L22" s="329"/>
      <c r="M22" s="328"/>
      <c r="N22" s="329"/>
      <c r="O22" s="328"/>
      <c r="P22" s="329"/>
      <c r="Q22" s="328"/>
      <c r="R22" s="329"/>
      <c r="S22" s="332"/>
      <c r="T22" s="332"/>
      <c r="U22" s="332"/>
      <c r="V22" s="328"/>
      <c r="W22" s="329"/>
      <c r="X22" s="90" t="s">
        <v>106</v>
      </c>
      <c r="Y22" s="90" t="s">
        <v>414</v>
      </c>
      <c r="Z22" s="90" t="s">
        <v>105</v>
      </c>
      <c r="AA22" s="90" t="s">
        <v>104</v>
      </c>
    </row>
    <row r="23" spans="1:27" ht="60" customHeight="1" x14ac:dyDescent="0.25">
      <c r="A23" s="332"/>
      <c r="B23" s="153" t="s">
        <v>102</v>
      </c>
      <c r="C23" s="153" t="s">
        <v>103</v>
      </c>
      <c r="D23" s="91" t="s">
        <v>102</v>
      </c>
      <c r="E23" s="91" t="s">
        <v>103</v>
      </c>
      <c r="F23" s="91" t="s">
        <v>102</v>
      </c>
      <c r="G23" s="91" t="s">
        <v>103</v>
      </c>
      <c r="H23" s="91" t="s">
        <v>102</v>
      </c>
      <c r="I23" s="91" t="s">
        <v>103</v>
      </c>
      <c r="J23" s="91" t="s">
        <v>102</v>
      </c>
      <c r="K23" s="91" t="s">
        <v>102</v>
      </c>
      <c r="L23" s="91" t="s">
        <v>103</v>
      </c>
      <c r="M23" s="91" t="s">
        <v>102</v>
      </c>
      <c r="N23" s="91" t="s">
        <v>103</v>
      </c>
      <c r="O23" s="91" t="s">
        <v>102</v>
      </c>
      <c r="P23" s="91" t="s">
        <v>103</v>
      </c>
      <c r="Q23" s="91" t="s">
        <v>102</v>
      </c>
      <c r="R23" s="91" t="s">
        <v>103</v>
      </c>
      <c r="S23" s="91" t="s">
        <v>102</v>
      </c>
      <c r="T23" s="91" t="s">
        <v>102</v>
      </c>
      <c r="U23" s="91" t="s">
        <v>102</v>
      </c>
      <c r="V23" s="91" t="s">
        <v>102</v>
      </c>
      <c r="W23" s="91" t="s">
        <v>103</v>
      </c>
      <c r="X23" s="91" t="s">
        <v>102</v>
      </c>
      <c r="Y23" s="91" t="s">
        <v>102</v>
      </c>
      <c r="Z23" s="90" t="s">
        <v>102</v>
      </c>
      <c r="AA23" s="90" t="s">
        <v>102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266" t="s">
        <v>64</v>
      </c>
      <c r="M25" s="158" t="s">
        <v>462</v>
      </c>
      <c r="N25" s="267" t="s">
        <v>462</v>
      </c>
      <c r="O25" s="268" t="s">
        <v>455</v>
      </c>
      <c r="P25" s="268" t="s">
        <v>455</v>
      </c>
      <c r="Q25" s="268">
        <v>18.3</v>
      </c>
      <c r="R25" s="58">
        <v>18.3</v>
      </c>
      <c r="S25" s="269" t="s">
        <v>464</v>
      </c>
      <c r="T25" s="56" t="s">
        <v>463</v>
      </c>
      <c r="U25" s="56" t="s">
        <v>60</v>
      </c>
      <c r="V25" s="56" t="s">
        <v>458</v>
      </c>
      <c r="W25" s="268" t="s">
        <v>458</v>
      </c>
      <c r="X25" s="270" t="s">
        <v>549</v>
      </c>
      <c r="Y25" s="270" t="s">
        <v>550</v>
      </c>
      <c r="Z25" s="59" t="s">
        <v>302</v>
      </c>
      <c r="AA25" s="59" t="s">
        <v>302</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5" t="str">
        <f>'1. паспорт местоположение'!$A$6</f>
        <v>Год раскрытия информации: 2022 год</v>
      </c>
      <c r="B5" s="295"/>
      <c r="C5" s="29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299" t="s">
        <v>10</v>
      </c>
      <c r="B7" s="299"/>
      <c r="C7" s="299"/>
      <c r="D7" s="12"/>
      <c r="E7" s="12"/>
      <c r="F7" s="12"/>
      <c r="G7" s="12"/>
      <c r="H7" s="12"/>
      <c r="I7" s="12"/>
      <c r="J7" s="12"/>
      <c r="K7" s="12"/>
      <c r="L7" s="12"/>
      <c r="M7" s="12"/>
      <c r="N7" s="12"/>
      <c r="O7" s="12"/>
      <c r="P7" s="12"/>
      <c r="Q7" s="12"/>
      <c r="R7" s="12"/>
      <c r="S7" s="12"/>
      <c r="T7" s="12"/>
      <c r="U7" s="12"/>
    </row>
    <row r="8" spans="1:29" s="11" customFormat="1" ht="18.75" x14ac:dyDescent="0.2">
      <c r="A8" s="299"/>
      <c r="B8" s="299"/>
      <c r="C8" s="299"/>
      <c r="D8" s="13"/>
      <c r="E8" s="13"/>
      <c r="F8" s="13"/>
      <c r="G8" s="13"/>
      <c r="H8" s="12"/>
      <c r="I8" s="12"/>
      <c r="J8" s="12"/>
      <c r="K8" s="12"/>
      <c r="L8" s="12"/>
      <c r="M8" s="12"/>
      <c r="N8" s="12"/>
      <c r="O8" s="12"/>
      <c r="P8" s="12"/>
      <c r="Q8" s="12"/>
      <c r="R8" s="12"/>
      <c r="S8" s="12"/>
      <c r="T8" s="12"/>
      <c r="U8" s="12"/>
    </row>
    <row r="9" spans="1:29" s="11" customFormat="1" ht="18.75" x14ac:dyDescent="0.2">
      <c r="A9" s="300" t="s">
        <v>500</v>
      </c>
      <c r="B9" s="301"/>
      <c r="C9" s="301"/>
      <c r="D9" s="7"/>
      <c r="E9" s="7"/>
      <c r="F9" s="7"/>
      <c r="G9" s="7"/>
      <c r="H9" s="12"/>
      <c r="I9" s="12"/>
      <c r="J9" s="12"/>
      <c r="K9" s="12"/>
      <c r="L9" s="12"/>
      <c r="M9" s="12"/>
      <c r="N9" s="12"/>
      <c r="O9" s="12"/>
      <c r="P9" s="12"/>
      <c r="Q9" s="12"/>
      <c r="R9" s="12"/>
      <c r="S9" s="12"/>
      <c r="T9" s="12"/>
      <c r="U9" s="12"/>
    </row>
    <row r="10" spans="1:29" s="11" customFormat="1" ht="18.75" x14ac:dyDescent="0.2">
      <c r="A10" s="296" t="s">
        <v>9</v>
      </c>
      <c r="B10" s="296"/>
      <c r="C10" s="296"/>
      <c r="D10" s="5"/>
      <c r="E10" s="5"/>
      <c r="F10" s="5"/>
      <c r="G10" s="5"/>
      <c r="H10" s="12"/>
      <c r="I10" s="12"/>
      <c r="J10" s="12"/>
      <c r="K10" s="12"/>
      <c r="L10" s="12"/>
      <c r="M10" s="12"/>
      <c r="N10" s="12"/>
      <c r="O10" s="12"/>
      <c r="P10" s="12"/>
      <c r="Q10" s="12"/>
      <c r="R10" s="12"/>
      <c r="S10" s="12"/>
      <c r="T10" s="12"/>
      <c r="U10" s="12"/>
    </row>
    <row r="11" spans="1:29" s="11" customFormat="1" ht="18.75" x14ac:dyDescent="0.2">
      <c r="A11" s="299"/>
      <c r="B11" s="299"/>
      <c r="C11" s="299"/>
      <c r="D11" s="13"/>
      <c r="E11" s="13"/>
      <c r="F11" s="13"/>
      <c r="G11" s="13"/>
      <c r="H11" s="12"/>
      <c r="I11" s="12"/>
      <c r="J11" s="12"/>
      <c r="K11" s="12"/>
      <c r="L11" s="12"/>
      <c r="M11" s="12"/>
      <c r="N11" s="12"/>
      <c r="O11" s="12"/>
      <c r="P11" s="12"/>
      <c r="Q11" s="12"/>
      <c r="R11" s="12"/>
      <c r="S11" s="12"/>
      <c r="T11" s="12"/>
      <c r="U11" s="12"/>
    </row>
    <row r="12" spans="1:29" s="11" customFormat="1" ht="18.75" x14ac:dyDescent="0.2">
      <c r="A12" s="301" t="str">
        <f>'3.2 паспорт Техсостояние ЛЭП'!A12:AA12</f>
        <v>H_TP1100.VL.0029</v>
      </c>
      <c r="B12" s="301"/>
      <c r="C12" s="301"/>
      <c r="D12" s="7"/>
      <c r="E12" s="7"/>
      <c r="F12" s="7"/>
      <c r="G12" s="7"/>
      <c r="H12" s="12"/>
      <c r="I12" s="12"/>
      <c r="J12" s="12"/>
      <c r="K12" s="12"/>
      <c r="L12" s="12"/>
      <c r="M12" s="12"/>
      <c r="N12" s="12"/>
      <c r="O12" s="12"/>
      <c r="P12" s="12"/>
      <c r="Q12" s="12"/>
      <c r="R12" s="12"/>
      <c r="S12" s="12"/>
      <c r="T12" s="12"/>
      <c r="U12" s="12"/>
    </row>
    <row r="13" spans="1:29" s="11" customFormat="1" ht="18.75" x14ac:dyDescent="0.2">
      <c r="A13" s="296" t="s">
        <v>8</v>
      </c>
      <c r="B13" s="296"/>
      <c r="C13" s="29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7"/>
      <c r="B14" s="307"/>
      <c r="C14" s="307"/>
      <c r="D14" s="9"/>
      <c r="E14" s="9"/>
      <c r="F14" s="9"/>
      <c r="G14" s="9"/>
      <c r="H14" s="9"/>
      <c r="I14" s="9"/>
      <c r="J14" s="9"/>
      <c r="K14" s="9"/>
      <c r="L14" s="9"/>
      <c r="M14" s="9"/>
      <c r="N14" s="9"/>
      <c r="O14" s="9"/>
      <c r="P14" s="9"/>
      <c r="Q14" s="9"/>
      <c r="R14" s="9"/>
      <c r="S14" s="9"/>
      <c r="T14" s="9"/>
      <c r="U14" s="9"/>
    </row>
    <row r="15" spans="1:29" s="3" customFormat="1" ht="15.75" x14ac:dyDescent="0.2">
      <c r="A15" s="300" t="str">
        <f>'1. паспорт местоположение'!$A$16</f>
        <v>Реконструкция ВЛ 110 кВ Сургут-Имилор 1, Сургут-Югорская, Имилор-Югорская (замена грозотроса 18,3 км)</v>
      </c>
      <c r="B15" s="301"/>
      <c r="C15" s="301"/>
      <c r="D15" s="7"/>
      <c r="E15" s="7"/>
      <c r="F15" s="7"/>
      <c r="G15" s="7"/>
      <c r="H15" s="7"/>
      <c r="I15" s="7"/>
      <c r="J15" s="7"/>
      <c r="K15" s="7"/>
      <c r="L15" s="7"/>
      <c r="M15" s="7"/>
      <c r="N15" s="7"/>
      <c r="O15" s="7"/>
      <c r="P15" s="7"/>
      <c r="Q15" s="7"/>
      <c r="R15" s="7"/>
      <c r="S15" s="7"/>
      <c r="T15" s="7"/>
      <c r="U15" s="7"/>
    </row>
    <row r="16" spans="1:29" s="3" customFormat="1" ht="15" customHeight="1" x14ac:dyDescent="0.2">
      <c r="A16" s="296" t="s">
        <v>7</v>
      </c>
      <c r="B16" s="296"/>
      <c r="C16" s="296"/>
      <c r="D16" s="5"/>
      <c r="E16" s="5"/>
      <c r="F16" s="5"/>
      <c r="G16" s="5"/>
      <c r="H16" s="5"/>
      <c r="I16" s="5"/>
      <c r="J16" s="5"/>
      <c r="K16" s="5"/>
      <c r="L16" s="5"/>
      <c r="M16" s="5"/>
      <c r="N16" s="5"/>
      <c r="O16" s="5"/>
      <c r="P16" s="5"/>
      <c r="Q16" s="5"/>
      <c r="R16" s="5"/>
      <c r="S16" s="5"/>
      <c r="T16" s="5"/>
      <c r="U16" s="5"/>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7" t="s">
        <v>410</v>
      </c>
      <c r="B18" s="297"/>
      <c r="C18" s="29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4"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4"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5"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5" t="str">
        <f>'1. паспорт местоположение'!$A$6</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0"/>
      <c r="AB6" s="15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0"/>
      <c r="AB7" s="150"/>
    </row>
    <row r="8" spans="1:28" ht="15.75" x14ac:dyDescent="0.25">
      <c r="A8" s="300" t="s">
        <v>500</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1"/>
      <c r="AB8" s="151"/>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2"/>
      <c r="AB9" s="15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0"/>
      <c r="AB10" s="150"/>
    </row>
    <row r="11" spans="1:28" x14ac:dyDescent="0.25">
      <c r="A11" s="301" t="str">
        <f>'3.3 паспорт описание'!A12:C12</f>
        <v>H_TP1100.VL.0029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1"/>
      <c r="AB11" s="151"/>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2"/>
      <c r="AB12" s="15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0"/>
      <c r="AB13" s="10"/>
    </row>
    <row r="14" spans="1:28" ht="15.75" x14ac:dyDescent="0.25">
      <c r="A14" s="300" t="str">
        <f>'3.3 паспорт описание'!A15:C15</f>
        <v>Реконструкция ВЛ 110 кВ Сургут-Имилор 1, Сургут-Югорская, Имилор-Югорская (замена грозотроса 18,3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51"/>
      <c r="AB14" s="151"/>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2"/>
      <c r="AB15" s="152"/>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1"/>
      <c r="AB16" s="161"/>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1"/>
      <c r="AB17" s="161"/>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1"/>
      <c r="AB18" s="161"/>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1"/>
      <c r="AB19" s="161"/>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2"/>
      <c r="AB20" s="162"/>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2"/>
      <c r="AB21" s="162"/>
    </row>
    <row r="22" spans="1:28" x14ac:dyDescent="0.25">
      <c r="A22" s="334" t="s">
        <v>441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3"/>
      <c r="AB22" s="163"/>
    </row>
    <row r="23" spans="1:28" ht="32.25" customHeight="1" x14ac:dyDescent="0.25">
      <c r="A23" s="336" t="s">
        <v>299</v>
      </c>
      <c r="B23" s="337"/>
      <c r="C23" s="337"/>
      <c r="D23" s="337"/>
      <c r="E23" s="337"/>
      <c r="F23" s="337"/>
      <c r="G23" s="337"/>
      <c r="H23" s="337"/>
      <c r="I23" s="337"/>
      <c r="J23" s="337"/>
      <c r="K23" s="337"/>
      <c r="L23" s="338"/>
      <c r="M23" s="335" t="s">
        <v>300</v>
      </c>
      <c r="N23" s="335"/>
      <c r="O23" s="335"/>
      <c r="P23" s="335"/>
      <c r="Q23" s="335"/>
      <c r="R23" s="335"/>
      <c r="S23" s="335"/>
      <c r="T23" s="335"/>
      <c r="U23" s="335"/>
      <c r="V23" s="335"/>
      <c r="W23" s="335"/>
      <c r="X23" s="335"/>
      <c r="Y23" s="335"/>
      <c r="Z23" s="335"/>
    </row>
    <row r="24" spans="1:28" ht="151.5" customHeight="1" x14ac:dyDescent="0.25">
      <c r="A24" s="87" t="s">
        <v>222</v>
      </c>
      <c r="B24" s="88" t="s">
        <v>229</v>
      </c>
      <c r="C24" s="87" t="s">
        <v>293</v>
      </c>
      <c r="D24" s="87" t="s">
        <v>223</v>
      </c>
      <c r="E24" s="87" t="s">
        <v>294</v>
      </c>
      <c r="F24" s="87" t="s">
        <v>296</v>
      </c>
      <c r="G24" s="87" t="s">
        <v>295</v>
      </c>
      <c r="H24" s="87" t="s">
        <v>224</v>
      </c>
      <c r="I24" s="87" t="s">
        <v>297</v>
      </c>
      <c r="J24" s="87" t="s">
        <v>230</v>
      </c>
      <c r="K24" s="88" t="s">
        <v>228</v>
      </c>
      <c r="L24" s="88" t="s">
        <v>225</v>
      </c>
      <c r="M24" s="89" t="s">
        <v>237</v>
      </c>
      <c r="N24" s="88" t="s">
        <v>451</v>
      </c>
      <c r="O24" s="87" t="s">
        <v>235</v>
      </c>
      <c r="P24" s="87" t="s">
        <v>236</v>
      </c>
      <c r="Q24" s="87" t="s">
        <v>234</v>
      </c>
      <c r="R24" s="87" t="s">
        <v>224</v>
      </c>
      <c r="S24" s="87" t="s">
        <v>233</v>
      </c>
      <c r="T24" s="87" t="s">
        <v>232</v>
      </c>
      <c r="U24" s="87" t="s">
        <v>292</v>
      </c>
      <c r="V24" s="87" t="s">
        <v>234</v>
      </c>
      <c r="W24" s="96" t="s">
        <v>227</v>
      </c>
      <c r="X24" s="96" t="s">
        <v>239</v>
      </c>
      <c r="Y24" s="96" t="s">
        <v>240</v>
      </c>
      <c r="Z24" s="98" t="s">
        <v>238</v>
      </c>
    </row>
    <row r="25" spans="1:28" ht="16.5" customHeight="1" x14ac:dyDescent="0.25">
      <c r="A25" s="87">
        <v>1</v>
      </c>
      <c r="B25" s="88">
        <v>2</v>
      </c>
      <c r="C25" s="87">
        <v>3</v>
      </c>
      <c r="D25" s="88">
        <v>4</v>
      </c>
      <c r="E25" s="87">
        <v>5</v>
      </c>
      <c r="F25" s="88">
        <v>6</v>
      </c>
      <c r="G25" s="87">
        <v>7</v>
      </c>
      <c r="H25" s="88">
        <v>8</v>
      </c>
      <c r="I25" s="87">
        <v>9</v>
      </c>
      <c r="J25" s="88">
        <v>10</v>
      </c>
      <c r="K25" s="164">
        <v>11</v>
      </c>
      <c r="L25" s="88">
        <v>12</v>
      </c>
      <c r="M25" s="164">
        <v>13</v>
      </c>
      <c r="N25" s="88">
        <v>14</v>
      </c>
      <c r="O25" s="164">
        <v>15</v>
      </c>
      <c r="P25" s="88">
        <v>16</v>
      </c>
      <c r="Q25" s="164">
        <v>17</v>
      </c>
      <c r="R25" s="88">
        <v>18</v>
      </c>
      <c r="S25" s="164">
        <v>19</v>
      </c>
      <c r="T25" s="88">
        <v>20</v>
      </c>
      <c r="U25" s="164">
        <v>21</v>
      </c>
      <c r="V25" s="88">
        <v>22</v>
      </c>
      <c r="W25" s="164">
        <v>23</v>
      </c>
      <c r="X25" s="88">
        <v>24</v>
      </c>
      <c r="Y25" s="164">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5" t="str">
        <f>'1. паспорт местоположение'!$A$6</f>
        <v>Год раскрытия информации: 2022 год</v>
      </c>
      <c r="B5" s="295"/>
      <c r="C5" s="295"/>
      <c r="D5" s="295"/>
      <c r="E5" s="295"/>
      <c r="F5" s="295"/>
      <c r="G5" s="295"/>
      <c r="H5" s="295"/>
      <c r="I5" s="295"/>
      <c r="J5" s="295"/>
      <c r="K5" s="295"/>
      <c r="L5" s="295"/>
      <c r="M5" s="295"/>
      <c r="N5" s="295"/>
      <c r="O5" s="295"/>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299" t="s">
        <v>10</v>
      </c>
      <c r="B7" s="299"/>
      <c r="C7" s="299"/>
      <c r="D7" s="299"/>
      <c r="E7" s="299"/>
      <c r="F7" s="299"/>
      <c r="G7" s="299"/>
      <c r="H7" s="299"/>
      <c r="I7" s="299"/>
      <c r="J7" s="299"/>
      <c r="K7" s="299"/>
      <c r="L7" s="299"/>
      <c r="M7" s="299"/>
      <c r="N7" s="299"/>
      <c r="O7" s="299"/>
      <c r="P7" s="12"/>
      <c r="Q7" s="12"/>
      <c r="R7" s="12"/>
      <c r="S7" s="12"/>
      <c r="T7" s="12"/>
      <c r="U7" s="12"/>
      <c r="V7" s="12"/>
      <c r="W7" s="12"/>
      <c r="X7" s="12"/>
      <c r="Y7" s="12"/>
      <c r="Z7" s="12"/>
    </row>
    <row r="8" spans="1:28" s="11" customFormat="1" ht="18.75" x14ac:dyDescent="0.2">
      <c r="A8" s="299"/>
      <c r="B8" s="299"/>
      <c r="C8" s="299"/>
      <c r="D8" s="299"/>
      <c r="E8" s="299"/>
      <c r="F8" s="299"/>
      <c r="G8" s="299"/>
      <c r="H8" s="299"/>
      <c r="I8" s="299"/>
      <c r="J8" s="299"/>
      <c r="K8" s="299"/>
      <c r="L8" s="299"/>
      <c r="M8" s="299"/>
      <c r="N8" s="299"/>
      <c r="O8" s="299"/>
      <c r="P8" s="12"/>
      <c r="Q8" s="12"/>
      <c r="R8" s="12"/>
      <c r="S8" s="12"/>
      <c r="T8" s="12"/>
      <c r="U8" s="12"/>
      <c r="V8" s="12"/>
      <c r="W8" s="12"/>
      <c r="X8" s="12"/>
      <c r="Y8" s="12"/>
      <c r="Z8" s="12"/>
    </row>
    <row r="9" spans="1:28" s="11" customFormat="1" ht="18.75" x14ac:dyDescent="0.2">
      <c r="A9" s="300" t="s">
        <v>500</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6" t="s">
        <v>9</v>
      </c>
      <c r="B10" s="296"/>
      <c r="C10" s="296"/>
      <c r="D10" s="296"/>
      <c r="E10" s="296"/>
      <c r="F10" s="296"/>
      <c r="G10" s="296"/>
      <c r="H10" s="296"/>
      <c r="I10" s="296"/>
      <c r="J10" s="296"/>
      <c r="K10" s="296"/>
      <c r="L10" s="296"/>
      <c r="M10" s="296"/>
      <c r="N10" s="296"/>
      <c r="O10" s="296"/>
      <c r="P10" s="12"/>
      <c r="Q10" s="12"/>
      <c r="R10" s="12"/>
      <c r="S10" s="12"/>
      <c r="T10" s="12"/>
      <c r="U10" s="12"/>
      <c r="V10" s="12"/>
      <c r="W10" s="12"/>
      <c r="X10" s="12"/>
      <c r="Y10" s="12"/>
      <c r="Z10" s="12"/>
    </row>
    <row r="11" spans="1:28" s="11" customFormat="1" ht="18.75" x14ac:dyDescent="0.2">
      <c r="A11" s="299"/>
      <c r="B11" s="299"/>
      <c r="C11" s="299"/>
      <c r="D11" s="299"/>
      <c r="E11" s="299"/>
      <c r="F11" s="299"/>
      <c r="G11" s="299"/>
      <c r="H11" s="299"/>
      <c r="I11" s="299"/>
      <c r="J11" s="299"/>
      <c r="K11" s="299"/>
      <c r="L11" s="299"/>
      <c r="M11" s="299"/>
      <c r="N11" s="299"/>
      <c r="O11" s="299"/>
      <c r="P11" s="12"/>
      <c r="Q11" s="12"/>
      <c r="R11" s="12"/>
      <c r="S11" s="12"/>
      <c r="T11" s="12"/>
      <c r="U11" s="12"/>
      <c r="V11" s="12"/>
      <c r="W11" s="12"/>
      <c r="X11" s="12"/>
      <c r="Y11" s="12"/>
      <c r="Z11" s="12"/>
    </row>
    <row r="12" spans="1:28" s="11" customFormat="1" ht="18.75" x14ac:dyDescent="0.2">
      <c r="A12" s="301" t="str">
        <f>'3.4. Паспорт надежность'!A11:Z11</f>
        <v>H_TP1100.VL.0029</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6" t="s">
        <v>8</v>
      </c>
      <c r="B13" s="296"/>
      <c r="C13" s="296"/>
      <c r="D13" s="296"/>
      <c r="E13" s="296"/>
      <c r="F13" s="296"/>
      <c r="G13" s="296"/>
      <c r="H13" s="296"/>
      <c r="I13" s="296"/>
      <c r="J13" s="296"/>
      <c r="K13" s="296"/>
      <c r="L13" s="296"/>
      <c r="M13" s="296"/>
      <c r="N13" s="296"/>
      <c r="O13" s="296"/>
      <c r="P13" s="12"/>
      <c r="Q13" s="12"/>
      <c r="R13" s="12"/>
      <c r="S13" s="12"/>
      <c r="T13" s="12"/>
      <c r="U13" s="12"/>
      <c r="V13" s="12"/>
      <c r="W13" s="12"/>
      <c r="X13" s="12"/>
      <c r="Y13" s="12"/>
      <c r="Z13" s="12"/>
    </row>
    <row r="14" spans="1:28" s="8" customFormat="1" ht="15.75" customHeight="1" x14ac:dyDescent="0.2">
      <c r="A14" s="307"/>
      <c r="B14" s="307"/>
      <c r="C14" s="307"/>
      <c r="D14" s="307"/>
      <c r="E14" s="307"/>
      <c r="F14" s="307"/>
      <c r="G14" s="307"/>
      <c r="H14" s="307"/>
      <c r="I14" s="307"/>
      <c r="J14" s="307"/>
      <c r="K14" s="307"/>
      <c r="L14" s="307"/>
      <c r="M14" s="307"/>
      <c r="N14" s="307"/>
      <c r="O14" s="307"/>
      <c r="P14" s="9"/>
      <c r="Q14" s="9"/>
      <c r="R14" s="9"/>
      <c r="S14" s="9"/>
      <c r="T14" s="9"/>
      <c r="U14" s="9"/>
      <c r="V14" s="9"/>
      <c r="W14" s="9"/>
      <c r="X14" s="9"/>
      <c r="Y14" s="9"/>
      <c r="Z14" s="9"/>
    </row>
    <row r="15" spans="1:28" s="3" customFormat="1" ht="15.75" x14ac:dyDescent="0.2">
      <c r="A15" s="300" t="str">
        <f>'3.4. Паспорт надежность'!A14:Z14</f>
        <v>Реконструкция ВЛ 110 кВ Сургут-Имилор 1, Сургут-Югорская, Имилор-Югорская (замена грозотроса 18,3 км)</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15" customHeight="1" x14ac:dyDescent="0.2">
      <c r="A16" s="296" t="s">
        <v>7</v>
      </c>
      <c r="B16" s="296"/>
      <c r="C16" s="296"/>
      <c r="D16" s="296"/>
      <c r="E16" s="296"/>
      <c r="F16" s="296"/>
      <c r="G16" s="296"/>
      <c r="H16" s="296"/>
      <c r="I16" s="296"/>
      <c r="J16" s="296"/>
      <c r="K16" s="296"/>
      <c r="L16" s="296"/>
      <c r="M16" s="296"/>
      <c r="N16" s="296"/>
      <c r="O16" s="296"/>
      <c r="P16" s="5"/>
      <c r="Q16" s="5"/>
      <c r="R16" s="5"/>
      <c r="S16" s="5"/>
      <c r="T16" s="5"/>
      <c r="U16" s="5"/>
      <c r="V16" s="5"/>
      <c r="W16" s="5"/>
      <c r="X16" s="5"/>
      <c r="Y16" s="5"/>
      <c r="Z16" s="5"/>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418</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3" customFormat="1" ht="78" customHeight="1" x14ac:dyDescent="0.2">
      <c r="A19" s="303" t="s">
        <v>6</v>
      </c>
      <c r="B19" s="303" t="s">
        <v>89</v>
      </c>
      <c r="C19" s="303" t="s">
        <v>88</v>
      </c>
      <c r="D19" s="303" t="s">
        <v>77</v>
      </c>
      <c r="E19" s="340" t="s">
        <v>87</v>
      </c>
      <c r="F19" s="341"/>
      <c r="G19" s="341"/>
      <c r="H19" s="341"/>
      <c r="I19" s="342"/>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1" t="s">
        <v>492</v>
      </c>
      <c r="B22" s="271" t="s">
        <v>492</v>
      </c>
      <c r="C22" s="271" t="s">
        <v>492</v>
      </c>
      <c r="D22" s="271" t="s">
        <v>492</v>
      </c>
      <c r="E22" s="271" t="s">
        <v>492</v>
      </c>
      <c r="F22" s="271" t="s">
        <v>492</v>
      </c>
      <c r="G22" s="271" t="s">
        <v>492</v>
      </c>
      <c r="H22" s="271" t="s">
        <v>492</v>
      </c>
      <c r="I22" s="271" t="s">
        <v>492</v>
      </c>
      <c r="J22" s="271" t="s">
        <v>492</v>
      </c>
      <c r="K22" s="271" t="s">
        <v>492</v>
      </c>
      <c r="L22" s="271" t="s">
        <v>492</v>
      </c>
      <c r="M22" s="271" t="s">
        <v>492</v>
      </c>
      <c r="N22" s="271" t="s">
        <v>492</v>
      </c>
      <c r="O22" s="271"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40" zoomScaleNormal="40" workbookViewId="0">
      <selection activeCell="S62" sqref="S62"/>
    </sheetView>
  </sheetViews>
  <sheetFormatPr defaultColWidth="9.140625" defaultRowHeight="15" outlineLevelRow="1" x14ac:dyDescent="0.25"/>
  <cols>
    <col min="1" max="1" width="64.85546875" style="99" bestFit="1" customWidth="1"/>
    <col min="2" max="2" width="14.5703125" style="99" customWidth="1"/>
    <col min="3" max="3" width="14.5703125" style="99" bestFit="1" customWidth="1"/>
    <col min="4" max="4" width="24" style="99" customWidth="1"/>
    <col min="5" max="27" width="14.5703125" style="99" customWidth="1"/>
    <col min="28" max="36" width="12.7109375" style="99" customWidth="1"/>
    <col min="37" max="37" width="12.7109375" style="99" bestFit="1" customWidth="1"/>
    <col min="38" max="44" width="12.7109375" style="99" customWidth="1"/>
    <col min="45" max="52" width="12.7109375" style="99" bestFit="1" customWidth="1"/>
    <col min="53" max="16384" width="9.140625" style="99"/>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95" t="str">
        <f>'4. паспортбюджет'!A5:O5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1" customFormat="1" ht="18.75" x14ac:dyDescent="0.3">
      <c r="A6" s="16"/>
      <c r="I6" s="15"/>
      <c r="J6" s="15"/>
      <c r="K6" s="14"/>
    </row>
    <row r="7" spans="1:44" s="11"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0" t="s">
        <v>500</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1"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1" t="str">
        <f>'4. паспортбюджет'!A12:O12</f>
        <v>H_TP1100.VL.0029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1"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0" t="str">
        <f>'4. паспортбюджет'!A15:O15</f>
        <v>Реконструкция ВЛ 110 кВ Сургут-Имилор 1, Сургут-Югорская, Имилор-Югорская (замена грозотроса 18,3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8" t="s">
        <v>419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4" ht="18.75" x14ac:dyDescent="0.25">
      <c r="AO19" s="108"/>
      <c r="AP19" s="108"/>
      <c r="AQ19" s="108"/>
      <c r="AR19" s="38"/>
    </row>
    <row r="20" spans="1:44" ht="18.75" x14ac:dyDescent="0.3">
      <c r="AO20" s="108"/>
      <c r="AP20" s="108"/>
      <c r="AQ20" s="108"/>
      <c r="AR20" s="14"/>
    </row>
    <row r="21" spans="1:44" ht="20.25" customHeight="1" x14ac:dyDescent="0.3">
      <c r="AO21" s="108"/>
      <c r="AP21" s="108"/>
      <c r="AQ21" s="108"/>
      <c r="AR21" s="14"/>
    </row>
    <row r="22" spans="1:44"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4" s="167" customFormat="1" ht="16.5" thickBot="1" x14ac:dyDescent="0.3">
      <c r="A23" s="166" t="s">
        <v>288</v>
      </c>
      <c r="B23" s="166" t="s">
        <v>1</v>
      </c>
      <c r="D23" s="168"/>
      <c r="E23" s="169"/>
      <c r="F23" s="169"/>
      <c r="G23" s="169"/>
      <c r="H23" s="169"/>
      <c r="M23" s="170"/>
    </row>
    <row r="24" spans="1:44" s="167" customFormat="1" ht="15.75" x14ac:dyDescent="0.25">
      <c r="A24" s="171" t="s">
        <v>467</v>
      </c>
      <c r="B24" s="172"/>
      <c r="M24" s="170"/>
    </row>
    <row r="25" spans="1:44" s="167" customFormat="1" ht="15.75" x14ac:dyDescent="0.25">
      <c r="A25" s="173" t="s">
        <v>286</v>
      </c>
      <c r="B25" s="174"/>
      <c r="M25" s="170"/>
    </row>
    <row r="26" spans="1:44" s="167" customFormat="1" ht="15.75" x14ac:dyDescent="0.25">
      <c r="A26" s="173" t="s">
        <v>284</v>
      </c>
      <c r="B26" s="174"/>
      <c r="D26" s="175" t="s">
        <v>287</v>
      </c>
      <c r="E26" s="176"/>
      <c r="F26" s="176"/>
      <c r="M26" s="170"/>
    </row>
    <row r="27" spans="1:44" s="167" customFormat="1" ht="16.5" thickBot="1" x14ac:dyDescent="0.3">
      <c r="A27" s="177" t="s">
        <v>282</v>
      </c>
      <c r="B27" s="178"/>
      <c r="D27" s="344" t="s">
        <v>285</v>
      </c>
      <c r="E27" s="344"/>
      <c r="F27" s="179"/>
      <c r="K27" s="180"/>
      <c r="M27" s="170"/>
      <c r="N27" s="181"/>
    </row>
    <row r="28" spans="1:44" s="167" customFormat="1" ht="15.75" x14ac:dyDescent="0.25">
      <c r="A28" s="171" t="s">
        <v>281</v>
      </c>
      <c r="B28" s="182"/>
      <c r="D28" s="344" t="s">
        <v>283</v>
      </c>
      <c r="E28" s="344"/>
      <c r="F28" s="179"/>
      <c r="K28" s="180"/>
      <c r="M28" s="170"/>
    </row>
    <row r="29" spans="1:44" s="167" customFormat="1" ht="15.75" x14ac:dyDescent="0.25">
      <c r="A29" s="173" t="s">
        <v>468</v>
      </c>
      <c r="B29" s="183"/>
      <c r="D29" s="344" t="s">
        <v>469</v>
      </c>
      <c r="E29" s="344"/>
      <c r="F29" s="184"/>
      <c r="K29" s="180"/>
      <c r="M29" s="170"/>
    </row>
    <row r="30" spans="1:44" s="167" customFormat="1" ht="15.75" x14ac:dyDescent="0.25">
      <c r="A30" s="173" t="s">
        <v>280</v>
      </c>
      <c r="B30" s="183"/>
      <c r="D30" s="344" t="s">
        <v>470</v>
      </c>
      <c r="E30" s="344"/>
      <c r="F30" s="185"/>
      <c r="K30" s="180"/>
      <c r="M30" s="170"/>
    </row>
    <row r="31" spans="1:44" s="167" customFormat="1" ht="15.75" x14ac:dyDescent="0.25">
      <c r="A31" s="173" t="s">
        <v>259</v>
      </c>
      <c r="B31" s="183"/>
      <c r="M31" s="170"/>
    </row>
    <row r="32" spans="1:44" s="167" customFormat="1" ht="15.75" x14ac:dyDescent="0.25">
      <c r="A32" s="173" t="s">
        <v>279</v>
      </c>
      <c r="B32" s="183"/>
      <c r="M32" s="170"/>
    </row>
    <row r="33" spans="1:52" s="167" customFormat="1" ht="15.75" x14ac:dyDescent="0.25">
      <c r="A33" s="173" t="s">
        <v>278</v>
      </c>
      <c r="B33" s="183"/>
      <c r="M33" s="170"/>
    </row>
    <row r="34" spans="1:52" s="167" customFormat="1" ht="15.75" x14ac:dyDescent="0.25">
      <c r="A34" s="186" t="s">
        <v>471</v>
      </c>
      <c r="B34" s="187"/>
      <c r="M34" s="170"/>
    </row>
    <row r="35" spans="1:52" s="167" customFormat="1" ht="16.5" thickBot="1" x14ac:dyDescent="0.3">
      <c r="A35" s="177" t="s">
        <v>252</v>
      </c>
      <c r="B35" s="188"/>
      <c r="M35" s="170"/>
    </row>
    <row r="36" spans="1:52" s="167" customFormat="1" ht="15.75" x14ac:dyDescent="0.25">
      <c r="A36" s="171" t="s">
        <v>472</v>
      </c>
      <c r="B36" s="182"/>
      <c r="M36" s="170"/>
    </row>
    <row r="37" spans="1:52" s="167" customFormat="1" ht="15.75" x14ac:dyDescent="0.25">
      <c r="A37" s="173" t="s">
        <v>277</v>
      </c>
      <c r="B37" s="183"/>
      <c r="M37" s="170"/>
    </row>
    <row r="38" spans="1:52" s="167" customFormat="1" ht="16.5" thickBot="1" x14ac:dyDescent="0.3">
      <c r="A38" s="186" t="s">
        <v>276</v>
      </c>
      <c r="B38" s="189"/>
      <c r="M38" s="170"/>
    </row>
    <row r="39" spans="1:52" s="167" customFormat="1" ht="15.75" x14ac:dyDescent="0.25">
      <c r="A39" s="190" t="s">
        <v>473</v>
      </c>
      <c r="B39" s="191"/>
      <c r="M39" s="170"/>
    </row>
    <row r="40" spans="1:52" s="167" customFormat="1" ht="15.75" x14ac:dyDescent="0.25">
      <c r="A40" s="192" t="s">
        <v>275</v>
      </c>
      <c r="B40" s="193"/>
      <c r="M40" s="170"/>
    </row>
    <row r="41" spans="1:52" s="167" customFormat="1" ht="15.75" x14ac:dyDescent="0.25">
      <c r="A41" s="192" t="s">
        <v>274</v>
      </c>
      <c r="B41" s="194"/>
      <c r="M41" s="170"/>
    </row>
    <row r="42" spans="1:52" s="167" customFormat="1" ht="15.75" x14ac:dyDescent="0.25">
      <c r="A42" s="192" t="s">
        <v>273</v>
      </c>
      <c r="B42" s="194"/>
      <c r="M42" s="170"/>
      <c r="Z42" s="195"/>
    </row>
    <row r="43" spans="1:52" s="167" customFormat="1" ht="15.75" x14ac:dyDescent="0.25">
      <c r="A43" s="192" t="s">
        <v>272</v>
      </c>
      <c r="B43" s="194"/>
      <c r="M43" s="170"/>
      <c r="U43" s="196"/>
      <c r="V43" s="196"/>
      <c r="W43" s="196"/>
      <c r="X43" s="196"/>
      <c r="Y43" s="196"/>
      <c r="Z43" s="196"/>
    </row>
    <row r="44" spans="1:52" s="167" customFormat="1" ht="15.75" x14ac:dyDescent="0.25">
      <c r="A44" s="192" t="s">
        <v>271</v>
      </c>
      <c r="B44" s="194"/>
      <c r="M44" s="170"/>
    </row>
    <row r="45" spans="1:52" s="167" customFormat="1" ht="16.5" thickBot="1" x14ac:dyDescent="0.3">
      <c r="A45" s="197" t="s">
        <v>474</v>
      </c>
      <c r="B45" s="198"/>
      <c r="M45" s="170"/>
    </row>
    <row r="46" spans="1:52" s="167" customFormat="1" ht="63" x14ac:dyDescent="0.25">
      <c r="A46" s="199" t="s">
        <v>270</v>
      </c>
      <c r="B46" s="200" t="s">
        <v>475</v>
      </c>
      <c r="C46" s="201">
        <v>2021</v>
      </c>
      <c r="D46" s="202">
        <v>2022</v>
      </c>
      <c r="E46" s="202">
        <v>2023</v>
      </c>
      <c r="F46" s="202">
        <v>2024</v>
      </c>
      <c r="G46" s="202">
        <v>2025</v>
      </c>
      <c r="H46" s="202">
        <v>2026</v>
      </c>
      <c r="I46" s="202">
        <v>2027</v>
      </c>
      <c r="J46" s="202">
        <v>2028</v>
      </c>
      <c r="K46" s="202">
        <v>2029</v>
      </c>
      <c r="L46" s="202">
        <v>2030</v>
      </c>
      <c r="M46" s="203">
        <v>2031</v>
      </c>
      <c r="N46" s="202">
        <v>2032</v>
      </c>
      <c r="O46" s="202">
        <v>2033</v>
      </c>
      <c r="P46" s="202">
        <v>2034</v>
      </c>
      <c r="Q46" s="202">
        <v>2035</v>
      </c>
      <c r="R46" s="202">
        <v>2036</v>
      </c>
      <c r="S46" s="202">
        <v>2037</v>
      </c>
      <c r="T46" s="202">
        <v>2038</v>
      </c>
      <c r="U46" s="202">
        <v>2039</v>
      </c>
      <c r="V46" s="202">
        <v>2040</v>
      </c>
      <c r="W46" s="202">
        <v>2041</v>
      </c>
      <c r="X46" s="202">
        <v>2042</v>
      </c>
      <c r="Y46" s="202">
        <v>2043</v>
      </c>
      <c r="Z46" s="202">
        <v>2044</v>
      </c>
      <c r="AA46" s="202">
        <v>2045</v>
      </c>
      <c r="AB46" s="202">
        <v>2046</v>
      </c>
      <c r="AC46" s="202">
        <v>2047</v>
      </c>
      <c r="AD46" s="202">
        <v>2048</v>
      </c>
      <c r="AE46" s="202">
        <v>2049</v>
      </c>
      <c r="AF46" s="202">
        <v>2050</v>
      </c>
      <c r="AG46" s="202">
        <v>2051</v>
      </c>
      <c r="AH46" s="202">
        <v>2052</v>
      </c>
      <c r="AI46" s="202">
        <v>2053</v>
      </c>
      <c r="AJ46" s="202">
        <v>2054</v>
      </c>
      <c r="AK46" s="202">
        <v>2055</v>
      </c>
      <c r="AL46" s="202">
        <v>2056</v>
      </c>
      <c r="AM46" s="202">
        <v>2057</v>
      </c>
      <c r="AN46" s="202">
        <v>2058</v>
      </c>
      <c r="AO46" s="202">
        <v>2059</v>
      </c>
      <c r="AP46" s="202">
        <v>2060</v>
      </c>
      <c r="AQ46" s="202">
        <v>2061</v>
      </c>
      <c r="AR46" s="202">
        <v>2062</v>
      </c>
      <c r="AS46" s="202">
        <v>2063</v>
      </c>
      <c r="AT46" s="202">
        <v>2064</v>
      </c>
      <c r="AU46" s="202">
        <v>2065</v>
      </c>
      <c r="AV46" s="202">
        <v>2066</v>
      </c>
      <c r="AW46" s="202">
        <v>2067</v>
      </c>
      <c r="AX46" s="202">
        <v>2068</v>
      </c>
      <c r="AY46" s="202">
        <v>2069</v>
      </c>
      <c r="AZ46" s="202">
        <v>2070</v>
      </c>
    </row>
    <row r="47" spans="1:52" s="167" customFormat="1" ht="15.75" outlineLevel="1" x14ac:dyDescent="0.25">
      <c r="A47" s="204" t="s">
        <v>269</v>
      </c>
      <c r="B47" s="205"/>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row>
    <row r="48" spans="1:52" s="167" customFormat="1" ht="15.75" outlineLevel="1" x14ac:dyDescent="0.25">
      <c r="A48" s="204" t="s">
        <v>268</v>
      </c>
      <c r="B48" s="205"/>
      <c r="C48" s="205"/>
      <c r="D48" s="205"/>
      <c r="E48" s="205"/>
      <c r="F48" s="205"/>
      <c r="G48" s="205"/>
      <c r="H48" s="205"/>
      <c r="I48" s="205"/>
      <c r="J48" s="205"/>
      <c r="K48" s="205"/>
      <c r="L48" s="205"/>
      <c r="M48" s="206"/>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row>
    <row r="49" spans="1:52" s="175" customFormat="1" ht="16.5" thickBot="1" x14ac:dyDescent="0.3">
      <c r="A49" s="207" t="s">
        <v>476</v>
      </c>
      <c r="B49" s="208"/>
      <c r="C49" s="208"/>
      <c r="D49" s="208"/>
      <c r="E49" s="208"/>
      <c r="F49" s="208"/>
      <c r="G49" s="208"/>
      <c r="H49" s="208"/>
      <c r="I49" s="208"/>
      <c r="J49" s="208"/>
      <c r="K49" s="208"/>
      <c r="L49" s="208"/>
      <c r="M49" s="209"/>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8"/>
      <c r="AV49" s="208"/>
      <c r="AW49" s="208"/>
      <c r="AX49" s="208"/>
      <c r="AY49" s="208"/>
      <c r="AZ49" s="208"/>
    </row>
    <row r="50" spans="1:52" s="167" customFormat="1" ht="15.75" hidden="1" outlineLevel="1" x14ac:dyDescent="0.25">
      <c r="A50" s="167" t="s">
        <v>477</v>
      </c>
      <c r="M50" s="170"/>
    </row>
    <row r="51" spans="1:52" s="167" customFormat="1" ht="15.75" hidden="1" outlineLevel="1" x14ac:dyDescent="0.25">
      <c r="A51" s="167" t="s">
        <v>478</v>
      </c>
      <c r="M51" s="170"/>
    </row>
    <row r="52" spans="1:52" s="167" customFormat="1" ht="18.75" hidden="1" customHeight="1" outlineLevel="1" x14ac:dyDescent="0.25">
      <c r="A52" s="167" t="s">
        <v>479</v>
      </c>
      <c r="M52" s="170"/>
    </row>
    <row r="53" spans="1:52" s="167" customFormat="1" ht="15.75" collapsed="1" x14ac:dyDescent="0.25">
      <c r="M53" s="170"/>
    </row>
    <row r="54" spans="1:52" s="167" customFormat="1" ht="15.75" x14ac:dyDescent="0.25"/>
    <row r="55" spans="1:52" s="210" customFormat="1" ht="16.5" thickBot="1" x14ac:dyDescent="0.3">
      <c r="M55" s="211"/>
    </row>
    <row r="56" spans="1:52" s="167" customFormat="1" ht="63" x14ac:dyDescent="0.25">
      <c r="A56" s="212" t="s">
        <v>267</v>
      </c>
      <c r="B56" s="200" t="s">
        <v>475</v>
      </c>
      <c r="C56" s="200">
        <v>2021</v>
      </c>
      <c r="D56" s="200">
        <v>2022</v>
      </c>
      <c r="E56" s="200">
        <v>2023</v>
      </c>
      <c r="F56" s="200">
        <v>2024</v>
      </c>
      <c r="G56" s="200">
        <v>2025</v>
      </c>
      <c r="H56" s="200">
        <v>2026</v>
      </c>
      <c r="I56" s="200">
        <v>2027</v>
      </c>
      <c r="J56" s="200">
        <v>2028</v>
      </c>
      <c r="K56" s="200">
        <v>2029</v>
      </c>
      <c r="L56" s="200">
        <v>2030</v>
      </c>
      <c r="M56" s="213">
        <v>2031</v>
      </c>
      <c r="N56" s="200">
        <v>2032</v>
      </c>
      <c r="O56" s="200">
        <v>2033</v>
      </c>
      <c r="P56" s="200">
        <v>2034</v>
      </c>
      <c r="Q56" s="200">
        <v>2035</v>
      </c>
      <c r="R56" s="200">
        <v>2036</v>
      </c>
      <c r="S56" s="200">
        <v>2037</v>
      </c>
      <c r="T56" s="200">
        <v>2038</v>
      </c>
      <c r="U56" s="200">
        <v>2039</v>
      </c>
      <c r="V56" s="200">
        <v>2040</v>
      </c>
      <c r="W56" s="200">
        <v>2041</v>
      </c>
      <c r="X56" s="200">
        <v>2042</v>
      </c>
      <c r="Y56" s="200">
        <v>2043</v>
      </c>
      <c r="Z56" s="200">
        <v>2044</v>
      </c>
      <c r="AA56" s="200">
        <v>2045</v>
      </c>
      <c r="AB56" s="200">
        <v>2046</v>
      </c>
      <c r="AC56" s="200">
        <v>2047</v>
      </c>
      <c r="AD56" s="200">
        <v>2048</v>
      </c>
      <c r="AE56" s="200">
        <v>2049</v>
      </c>
      <c r="AF56" s="200">
        <v>2050</v>
      </c>
      <c r="AG56" s="200">
        <v>2051</v>
      </c>
      <c r="AH56" s="200">
        <v>2052</v>
      </c>
      <c r="AI56" s="200">
        <v>2053</v>
      </c>
      <c r="AJ56" s="200">
        <v>2054</v>
      </c>
      <c r="AK56" s="200">
        <v>2055</v>
      </c>
      <c r="AL56" s="200">
        <v>2056</v>
      </c>
      <c r="AM56" s="200">
        <v>2057</v>
      </c>
      <c r="AN56" s="200">
        <v>2058</v>
      </c>
      <c r="AO56" s="200">
        <v>2059</v>
      </c>
      <c r="AP56" s="200">
        <v>2060</v>
      </c>
      <c r="AQ56" s="200">
        <v>2061</v>
      </c>
      <c r="AR56" s="200">
        <v>2062</v>
      </c>
      <c r="AS56" s="200">
        <v>2063</v>
      </c>
      <c r="AT56" s="200">
        <v>2064</v>
      </c>
      <c r="AU56" s="200">
        <v>2065</v>
      </c>
      <c r="AV56" s="200">
        <v>2066</v>
      </c>
      <c r="AW56" s="200">
        <v>2067</v>
      </c>
      <c r="AX56" s="200">
        <v>2068</v>
      </c>
      <c r="AY56" s="200">
        <v>2069</v>
      </c>
      <c r="AZ56" s="200">
        <v>2070</v>
      </c>
    </row>
    <row r="57" spans="1:52" s="167" customFormat="1" ht="15.75" x14ac:dyDescent="0.25">
      <c r="A57" s="214" t="s">
        <v>266</v>
      </c>
      <c r="B57" s="215"/>
      <c r="C57" s="215"/>
      <c r="D57" s="215"/>
      <c r="E57" s="215"/>
      <c r="F57" s="215"/>
      <c r="G57" s="215"/>
      <c r="H57" s="215"/>
      <c r="I57" s="215"/>
      <c r="J57" s="215"/>
      <c r="K57" s="215"/>
      <c r="L57" s="215"/>
      <c r="M57" s="216"/>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row>
    <row r="58" spans="1:52" s="167" customFormat="1" ht="15.75" x14ac:dyDescent="0.25">
      <c r="A58" s="214" t="s">
        <v>265</v>
      </c>
      <c r="B58" s="215"/>
      <c r="C58" s="215"/>
      <c r="D58" s="215"/>
      <c r="E58" s="215"/>
      <c r="F58" s="215"/>
      <c r="G58" s="215"/>
      <c r="H58" s="215"/>
      <c r="I58" s="215"/>
      <c r="J58" s="215"/>
      <c r="K58" s="215"/>
      <c r="L58" s="215"/>
      <c r="M58" s="216"/>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5"/>
      <c r="AK58" s="215"/>
      <c r="AL58" s="215"/>
      <c r="AM58" s="215"/>
      <c r="AN58" s="215"/>
      <c r="AO58" s="215"/>
      <c r="AP58" s="215"/>
      <c r="AQ58" s="215"/>
      <c r="AR58" s="215"/>
      <c r="AS58" s="215"/>
      <c r="AT58" s="215"/>
      <c r="AU58" s="215"/>
      <c r="AV58" s="215"/>
      <c r="AW58" s="215"/>
      <c r="AX58" s="215"/>
      <c r="AY58" s="215"/>
      <c r="AZ58" s="215"/>
    </row>
    <row r="59" spans="1:52" s="167" customFormat="1" ht="15.75" x14ac:dyDescent="0.25">
      <c r="A59" s="204" t="s">
        <v>264</v>
      </c>
      <c r="B59" s="215"/>
      <c r="C59" s="215"/>
      <c r="D59" s="215"/>
      <c r="E59" s="215"/>
      <c r="F59" s="215"/>
      <c r="G59" s="215"/>
      <c r="H59" s="215"/>
      <c r="I59" s="215"/>
      <c r="J59" s="215"/>
      <c r="K59" s="215"/>
      <c r="L59" s="215"/>
      <c r="M59" s="216"/>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215"/>
      <c r="AP59" s="215"/>
      <c r="AQ59" s="215"/>
      <c r="AR59" s="215"/>
      <c r="AS59" s="215"/>
      <c r="AT59" s="215"/>
      <c r="AU59" s="215"/>
      <c r="AV59" s="215"/>
      <c r="AW59" s="215"/>
      <c r="AX59" s="215"/>
      <c r="AY59" s="215"/>
      <c r="AZ59" s="215"/>
    </row>
    <row r="60" spans="1:52" s="167" customFormat="1" ht="16.5" thickBot="1" x14ac:dyDescent="0.3">
      <c r="A60" s="207" t="s">
        <v>263</v>
      </c>
      <c r="B60" s="217"/>
      <c r="C60" s="217"/>
      <c r="D60" s="217"/>
      <c r="E60" s="217"/>
      <c r="F60" s="217"/>
      <c r="G60" s="217"/>
      <c r="H60" s="217"/>
      <c r="I60" s="217"/>
      <c r="J60" s="217"/>
      <c r="K60" s="217"/>
      <c r="L60" s="217"/>
      <c r="M60" s="218"/>
      <c r="N60" s="217"/>
      <c r="O60" s="217"/>
      <c r="P60" s="217"/>
      <c r="Q60" s="217"/>
      <c r="R60" s="217"/>
      <c r="S60" s="217"/>
      <c r="T60" s="217"/>
      <c r="U60" s="217"/>
      <c r="V60" s="217"/>
      <c r="W60" s="217"/>
      <c r="X60" s="217"/>
      <c r="Y60" s="217"/>
      <c r="Z60" s="217"/>
      <c r="AA60" s="217"/>
      <c r="AB60" s="217"/>
      <c r="AC60" s="217"/>
      <c r="AD60" s="217"/>
      <c r="AE60" s="217"/>
      <c r="AF60" s="217"/>
      <c r="AG60" s="217"/>
      <c r="AH60" s="217"/>
      <c r="AI60" s="217"/>
      <c r="AJ60" s="217"/>
      <c r="AK60" s="217"/>
      <c r="AL60" s="217"/>
      <c r="AM60" s="217"/>
      <c r="AN60" s="217"/>
      <c r="AO60" s="217"/>
      <c r="AP60" s="217"/>
      <c r="AQ60" s="217"/>
      <c r="AR60" s="217"/>
      <c r="AS60" s="217"/>
      <c r="AT60" s="217"/>
      <c r="AU60" s="217"/>
      <c r="AV60" s="217"/>
      <c r="AW60" s="217"/>
      <c r="AX60" s="217"/>
      <c r="AY60" s="217"/>
      <c r="AZ60" s="217"/>
    </row>
    <row r="61" spans="1:52" s="167" customFormat="1" ht="16.5" thickBot="1" x14ac:dyDescent="0.3">
      <c r="A61" s="219"/>
      <c r="B61" s="220"/>
      <c r="C61" s="220"/>
      <c r="D61" s="220"/>
      <c r="E61" s="220"/>
      <c r="F61" s="220"/>
      <c r="G61" s="220"/>
      <c r="H61" s="220"/>
      <c r="I61" s="220"/>
      <c r="J61" s="220"/>
      <c r="K61" s="220"/>
      <c r="L61" s="221"/>
      <c r="M61" s="222"/>
      <c r="N61" s="221"/>
      <c r="O61" s="221"/>
      <c r="P61" s="221"/>
      <c r="Q61" s="221"/>
      <c r="R61" s="221"/>
      <c r="S61" s="221"/>
      <c r="T61" s="221"/>
      <c r="U61" s="221"/>
      <c r="V61" s="221"/>
    </row>
    <row r="62" spans="1:52" s="180" customFormat="1" ht="63" x14ac:dyDescent="0.25">
      <c r="A62" s="212" t="s">
        <v>480</v>
      </c>
      <c r="B62" s="200" t="s">
        <v>475</v>
      </c>
      <c r="C62" s="200">
        <v>2021</v>
      </c>
      <c r="D62" s="200">
        <v>2022</v>
      </c>
      <c r="E62" s="200">
        <v>2023</v>
      </c>
      <c r="F62" s="200">
        <v>2024</v>
      </c>
      <c r="G62" s="200">
        <v>2025</v>
      </c>
      <c r="H62" s="200">
        <v>2026</v>
      </c>
      <c r="I62" s="200">
        <v>2027</v>
      </c>
      <c r="J62" s="200">
        <v>2028</v>
      </c>
      <c r="K62" s="200">
        <v>2029</v>
      </c>
      <c r="L62" s="200">
        <v>2030</v>
      </c>
      <c r="M62" s="213">
        <v>2031</v>
      </c>
      <c r="N62" s="200">
        <v>2032</v>
      </c>
      <c r="O62" s="200">
        <v>2033</v>
      </c>
      <c r="P62" s="200">
        <v>2034</v>
      </c>
      <c r="Q62" s="200">
        <v>2035</v>
      </c>
      <c r="R62" s="200">
        <v>2036</v>
      </c>
      <c r="S62" s="200">
        <v>2037</v>
      </c>
      <c r="T62" s="200">
        <v>2038</v>
      </c>
      <c r="U62" s="200">
        <v>2039</v>
      </c>
      <c r="V62" s="200">
        <v>2040</v>
      </c>
      <c r="W62" s="200">
        <v>2041</v>
      </c>
      <c r="X62" s="200">
        <v>2042</v>
      </c>
      <c r="Y62" s="200">
        <v>2043</v>
      </c>
      <c r="Z62" s="200">
        <v>2044</v>
      </c>
      <c r="AA62" s="200">
        <v>2045</v>
      </c>
      <c r="AB62" s="200">
        <v>2046</v>
      </c>
      <c r="AC62" s="200">
        <v>2047</v>
      </c>
      <c r="AD62" s="200">
        <v>2048</v>
      </c>
      <c r="AE62" s="200">
        <v>2049</v>
      </c>
      <c r="AF62" s="200">
        <v>2050</v>
      </c>
      <c r="AG62" s="200">
        <v>2051</v>
      </c>
      <c r="AH62" s="200">
        <v>2052</v>
      </c>
      <c r="AI62" s="200">
        <v>2053</v>
      </c>
      <c r="AJ62" s="200">
        <v>2054</v>
      </c>
      <c r="AK62" s="200">
        <v>2055</v>
      </c>
      <c r="AL62" s="200">
        <v>2056</v>
      </c>
      <c r="AM62" s="200">
        <v>2057</v>
      </c>
      <c r="AN62" s="200">
        <v>2058</v>
      </c>
      <c r="AO62" s="200">
        <v>2059</v>
      </c>
      <c r="AP62" s="200">
        <v>2060</v>
      </c>
      <c r="AQ62" s="200">
        <v>2061</v>
      </c>
      <c r="AR62" s="200">
        <v>2062</v>
      </c>
      <c r="AS62" s="200">
        <v>2063</v>
      </c>
      <c r="AT62" s="200">
        <v>2064</v>
      </c>
      <c r="AU62" s="200">
        <v>2065</v>
      </c>
      <c r="AV62" s="200">
        <v>2066</v>
      </c>
      <c r="AW62" s="200">
        <v>2067</v>
      </c>
      <c r="AX62" s="200">
        <v>2068</v>
      </c>
      <c r="AY62" s="200">
        <v>2069</v>
      </c>
      <c r="AZ62" s="200">
        <v>2070</v>
      </c>
    </row>
    <row r="63" spans="1:52" s="175" customFormat="1" ht="14.25" x14ac:dyDescent="0.25">
      <c r="A63" s="223" t="s">
        <v>262</v>
      </c>
      <c r="B63" s="224"/>
      <c r="C63" s="224"/>
      <c r="D63" s="224"/>
      <c r="E63" s="224"/>
      <c r="F63" s="224"/>
      <c r="G63" s="224"/>
      <c r="H63" s="224"/>
      <c r="I63" s="224"/>
      <c r="J63" s="224"/>
      <c r="K63" s="224"/>
      <c r="L63" s="224"/>
      <c r="M63" s="225"/>
      <c r="N63" s="224"/>
      <c r="O63" s="224"/>
      <c r="P63" s="224"/>
      <c r="Q63" s="224"/>
      <c r="R63" s="224"/>
      <c r="S63" s="224"/>
      <c r="T63" s="224"/>
      <c r="U63" s="224"/>
      <c r="V63" s="224"/>
      <c r="W63" s="224"/>
      <c r="X63" s="224"/>
      <c r="Y63" s="224"/>
      <c r="Z63" s="224"/>
      <c r="AA63" s="224"/>
      <c r="AB63" s="224"/>
      <c r="AC63" s="224"/>
      <c r="AD63" s="224"/>
      <c r="AE63" s="224"/>
      <c r="AF63" s="224"/>
      <c r="AG63" s="224"/>
      <c r="AH63" s="224"/>
      <c r="AI63" s="224"/>
      <c r="AJ63" s="224"/>
      <c r="AK63" s="224"/>
      <c r="AL63" s="224"/>
      <c r="AM63" s="224"/>
      <c r="AN63" s="224"/>
      <c r="AO63" s="224"/>
      <c r="AP63" s="224"/>
      <c r="AQ63" s="224"/>
      <c r="AR63" s="224"/>
      <c r="AS63" s="224"/>
      <c r="AT63" s="224"/>
      <c r="AU63" s="224"/>
      <c r="AV63" s="224"/>
      <c r="AW63" s="224"/>
      <c r="AX63" s="224"/>
      <c r="AY63" s="224"/>
      <c r="AZ63" s="224"/>
    </row>
    <row r="64" spans="1:52" s="167" customFormat="1" ht="15.75" x14ac:dyDescent="0.25">
      <c r="A64" s="214" t="s">
        <v>261</v>
      </c>
      <c r="B64" s="226"/>
      <c r="C64" s="226"/>
      <c r="D64" s="226"/>
      <c r="E64" s="226"/>
      <c r="F64" s="226"/>
      <c r="G64" s="226"/>
      <c r="H64" s="226"/>
      <c r="I64" s="226"/>
      <c r="J64" s="226"/>
      <c r="K64" s="226"/>
      <c r="L64" s="226"/>
      <c r="M64" s="227"/>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6"/>
      <c r="AL64" s="226"/>
      <c r="AM64" s="226"/>
      <c r="AN64" s="226"/>
      <c r="AO64" s="226"/>
      <c r="AP64" s="226"/>
      <c r="AQ64" s="226"/>
      <c r="AR64" s="226"/>
      <c r="AS64" s="226"/>
      <c r="AT64" s="226"/>
      <c r="AU64" s="226"/>
      <c r="AV64" s="226"/>
      <c r="AW64" s="226"/>
      <c r="AX64" s="226"/>
      <c r="AY64" s="226"/>
      <c r="AZ64" s="226"/>
    </row>
    <row r="65" spans="1:52" s="167" customFormat="1" ht="15.75" x14ac:dyDescent="0.25">
      <c r="A65" s="228" t="s">
        <v>260</v>
      </c>
      <c r="B65" s="226"/>
      <c r="C65" s="226"/>
      <c r="D65" s="226"/>
      <c r="E65" s="226"/>
      <c r="F65" s="226"/>
      <c r="G65" s="226"/>
      <c r="H65" s="226"/>
      <c r="I65" s="226"/>
      <c r="J65" s="226"/>
      <c r="K65" s="226"/>
      <c r="L65" s="226"/>
      <c r="M65" s="227"/>
      <c r="N65" s="226"/>
      <c r="O65" s="226"/>
      <c r="P65" s="226"/>
      <c r="Q65" s="226"/>
      <c r="R65" s="226"/>
      <c r="S65" s="226"/>
      <c r="T65" s="226"/>
      <c r="U65" s="226"/>
      <c r="V65" s="226"/>
      <c r="W65" s="226"/>
      <c r="X65" s="226"/>
      <c r="Y65" s="226"/>
      <c r="Z65" s="226"/>
      <c r="AA65" s="226"/>
      <c r="AB65" s="226"/>
      <c r="AC65" s="226"/>
      <c r="AD65" s="226"/>
      <c r="AE65" s="226"/>
      <c r="AF65" s="226"/>
      <c r="AG65" s="226"/>
      <c r="AH65" s="226"/>
      <c r="AI65" s="226"/>
      <c r="AJ65" s="226"/>
      <c r="AK65" s="226"/>
      <c r="AL65" s="226"/>
      <c r="AM65" s="226"/>
      <c r="AN65" s="226"/>
      <c r="AO65" s="226"/>
      <c r="AP65" s="226"/>
      <c r="AQ65" s="226"/>
      <c r="AR65" s="226"/>
      <c r="AS65" s="226"/>
      <c r="AT65" s="226"/>
      <c r="AU65" s="226"/>
      <c r="AV65" s="226"/>
      <c r="AW65" s="226"/>
      <c r="AX65" s="226"/>
      <c r="AY65" s="226"/>
      <c r="AZ65" s="226"/>
    </row>
    <row r="66" spans="1:52" s="167" customFormat="1" ht="15.75" x14ac:dyDescent="0.25">
      <c r="A66" s="228" t="s">
        <v>259</v>
      </c>
      <c r="B66" s="226"/>
      <c r="C66" s="226"/>
      <c r="D66" s="226"/>
      <c r="E66" s="226"/>
      <c r="F66" s="226"/>
      <c r="G66" s="226"/>
      <c r="H66" s="226"/>
      <c r="I66" s="226"/>
      <c r="J66" s="226"/>
      <c r="K66" s="226"/>
      <c r="L66" s="226"/>
      <c r="M66" s="227"/>
      <c r="N66" s="226"/>
      <c r="O66" s="226"/>
      <c r="P66" s="226"/>
      <c r="Q66" s="226"/>
      <c r="R66" s="226"/>
      <c r="S66" s="226"/>
      <c r="T66" s="226"/>
      <c r="U66" s="226"/>
      <c r="V66" s="226"/>
      <c r="W66" s="226"/>
      <c r="X66" s="226"/>
      <c r="Y66" s="226"/>
      <c r="Z66" s="226"/>
      <c r="AA66" s="226"/>
      <c r="AB66" s="226"/>
      <c r="AC66" s="226"/>
      <c r="AD66" s="226"/>
      <c r="AE66" s="226"/>
      <c r="AF66" s="226"/>
      <c r="AG66" s="226"/>
      <c r="AH66" s="226"/>
      <c r="AI66" s="226"/>
      <c r="AJ66" s="226"/>
      <c r="AK66" s="226"/>
      <c r="AL66" s="226"/>
      <c r="AM66" s="226"/>
      <c r="AN66" s="226"/>
      <c r="AO66" s="226"/>
      <c r="AP66" s="226"/>
      <c r="AQ66" s="226"/>
      <c r="AR66" s="226"/>
      <c r="AS66" s="226"/>
      <c r="AT66" s="226"/>
      <c r="AU66" s="226"/>
      <c r="AV66" s="226"/>
      <c r="AW66" s="226"/>
      <c r="AX66" s="226"/>
      <c r="AY66" s="226"/>
      <c r="AZ66" s="226"/>
    </row>
    <row r="67" spans="1:52" s="167" customFormat="1" ht="15.75" x14ac:dyDescent="0.25">
      <c r="A67" s="228" t="s">
        <v>472</v>
      </c>
      <c r="B67" s="226"/>
      <c r="C67" s="226"/>
      <c r="D67" s="226"/>
      <c r="E67" s="226"/>
      <c r="F67" s="226"/>
      <c r="G67" s="226"/>
      <c r="H67" s="226"/>
      <c r="I67" s="226"/>
      <c r="J67" s="226"/>
      <c r="K67" s="226"/>
      <c r="L67" s="226"/>
      <c r="M67" s="227"/>
      <c r="N67" s="226"/>
      <c r="O67" s="226"/>
      <c r="P67" s="226"/>
      <c r="Q67" s="226"/>
      <c r="R67" s="226"/>
      <c r="S67" s="226"/>
      <c r="T67" s="226"/>
      <c r="U67" s="226"/>
      <c r="V67" s="226"/>
      <c r="W67" s="226"/>
      <c r="X67" s="226"/>
      <c r="Y67" s="226"/>
      <c r="Z67" s="226"/>
      <c r="AA67" s="226"/>
      <c r="AB67" s="226"/>
      <c r="AC67" s="226"/>
      <c r="AD67" s="226"/>
      <c r="AE67" s="226"/>
      <c r="AF67" s="226"/>
      <c r="AG67" s="226"/>
      <c r="AH67" s="226"/>
      <c r="AI67" s="226"/>
      <c r="AJ67" s="226"/>
      <c r="AK67" s="226"/>
      <c r="AL67" s="226"/>
      <c r="AM67" s="226"/>
      <c r="AN67" s="226"/>
      <c r="AO67" s="226"/>
      <c r="AP67" s="226"/>
      <c r="AQ67" s="226"/>
      <c r="AR67" s="226"/>
      <c r="AS67" s="226"/>
      <c r="AT67" s="226"/>
      <c r="AU67" s="226"/>
      <c r="AV67" s="226"/>
      <c r="AW67" s="226"/>
      <c r="AX67" s="226"/>
      <c r="AY67" s="226"/>
      <c r="AZ67" s="226"/>
    </row>
    <row r="68" spans="1:52" s="167" customFormat="1" ht="15.75" x14ac:dyDescent="0.25">
      <c r="A68" s="228" t="s">
        <v>472</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s="167" customFormat="1" ht="15.75" x14ac:dyDescent="0.25">
      <c r="A69" s="228" t="s">
        <v>472</v>
      </c>
      <c r="B69" s="226"/>
      <c r="C69" s="226"/>
      <c r="D69" s="226"/>
      <c r="E69" s="226"/>
      <c r="F69" s="226"/>
      <c r="G69" s="226"/>
      <c r="H69" s="226"/>
      <c r="I69" s="226"/>
      <c r="J69" s="226"/>
      <c r="K69" s="226"/>
      <c r="L69" s="226"/>
      <c r="M69" s="227"/>
      <c r="N69" s="226"/>
      <c r="O69" s="226"/>
      <c r="P69" s="226"/>
      <c r="Q69" s="226"/>
      <c r="R69" s="226"/>
      <c r="S69" s="226"/>
      <c r="T69" s="226"/>
      <c r="U69" s="226"/>
      <c r="V69" s="226"/>
      <c r="W69" s="226"/>
      <c r="X69" s="226"/>
      <c r="Y69" s="226"/>
      <c r="Z69" s="226"/>
      <c r="AA69" s="226"/>
      <c r="AB69" s="226"/>
      <c r="AC69" s="226"/>
      <c r="AD69" s="226"/>
      <c r="AE69" s="226"/>
      <c r="AF69" s="226"/>
      <c r="AG69" s="226"/>
      <c r="AH69" s="226"/>
      <c r="AI69" s="226"/>
      <c r="AJ69" s="226"/>
      <c r="AK69" s="226"/>
      <c r="AL69" s="226"/>
      <c r="AM69" s="226"/>
      <c r="AN69" s="226"/>
      <c r="AO69" s="226"/>
      <c r="AP69" s="226"/>
      <c r="AQ69" s="226"/>
      <c r="AR69" s="226"/>
      <c r="AS69" s="226"/>
      <c r="AT69" s="226"/>
      <c r="AU69" s="226"/>
      <c r="AV69" s="226"/>
      <c r="AW69" s="226"/>
      <c r="AX69" s="226"/>
      <c r="AY69" s="226"/>
      <c r="AZ69" s="226"/>
    </row>
    <row r="70" spans="1:52" s="167" customFormat="1" ht="15.75" x14ac:dyDescent="0.25">
      <c r="A70" s="228" t="s">
        <v>258</v>
      </c>
      <c r="B70" s="226"/>
      <c r="C70" s="226"/>
      <c r="D70" s="226"/>
      <c r="E70" s="226"/>
      <c r="F70" s="226"/>
      <c r="G70" s="226"/>
      <c r="H70" s="226"/>
      <c r="I70" s="226"/>
      <c r="J70" s="226"/>
      <c r="K70" s="226"/>
      <c r="L70" s="226"/>
      <c r="M70" s="226"/>
      <c r="N70" s="226"/>
      <c r="O70" s="226"/>
      <c r="P70" s="226"/>
      <c r="Q70" s="226"/>
      <c r="R70" s="226"/>
      <c r="S70" s="226"/>
      <c r="T70" s="226"/>
      <c r="U70" s="226"/>
      <c r="V70" s="226"/>
      <c r="W70" s="226"/>
      <c r="X70" s="226"/>
      <c r="Y70" s="226"/>
      <c r="Z70" s="226"/>
      <c r="AA70" s="226"/>
      <c r="AB70" s="226"/>
      <c r="AC70" s="226"/>
      <c r="AD70" s="226"/>
      <c r="AE70" s="226"/>
      <c r="AF70" s="226"/>
      <c r="AG70" s="226"/>
      <c r="AH70" s="226"/>
      <c r="AI70" s="226"/>
      <c r="AJ70" s="226"/>
      <c r="AK70" s="226"/>
      <c r="AL70" s="226"/>
      <c r="AM70" s="226"/>
      <c r="AN70" s="226"/>
      <c r="AO70" s="226"/>
      <c r="AP70" s="226"/>
      <c r="AQ70" s="226"/>
      <c r="AR70" s="226"/>
      <c r="AS70" s="226"/>
      <c r="AT70" s="226"/>
      <c r="AU70" s="226"/>
      <c r="AV70" s="226"/>
      <c r="AW70" s="226"/>
      <c r="AX70" s="226"/>
      <c r="AY70" s="226"/>
      <c r="AZ70" s="226"/>
    </row>
    <row r="71" spans="1:52" s="175" customFormat="1" ht="14.25" x14ac:dyDescent="0.25">
      <c r="A71" s="229" t="s">
        <v>481</v>
      </c>
      <c r="B71" s="224"/>
      <c r="C71" s="224"/>
      <c r="D71" s="224"/>
      <c r="E71" s="224"/>
      <c r="F71" s="224"/>
      <c r="G71" s="224"/>
      <c r="H71" s="224"/>
      <c r="I71" s="224"/>
      <c r="J71" s="224"/>
      <c r="K71" s="224"/>
      <c r="L71" s="224"/>
      <c r="M71" s="225"/>
      <c r="N71" s="224"/>
      <c r="O71" s="224"/>
      <c r="P71" s="224"/>
      <c r="Q71" s="224"/>
      <c r="R71" s="224"/>
      <c r="S71" s="224"/>
      <c r="T71" s="224"/>
      <c r="U71" s="224"/>
      <c r="V71" s="224"/>
      <c r="W71" s="224"/>
      <c r="X71" s="224"/>
      <c r="Y71" s="224"/>
      <c r="Z71" s="224"/>
      <c r="AA71" s="224"/>
      <c r="AB71" s="224"/>
      <c r="AC71" s="224"/>
      <c r="AD71" s="224"/>
      <c r="AE71" s="224"/>
      <c r="AF71" s="224"/>
      <c r="AG71" s="224"/>
      <c r="AH71" s="224"/>
      <c r="AI71" s="224"/>
      <c r="AJ71" s="224"/>
      <c r="AK71" s="224"/>
      <c r="AL71" s="224"/>
      <c r="AM71" s="224"/>
      <c r="AN71" s="224"/>
      <c r="AO71" s="224"/>
      <c r="AP71" s="224"/>
      <c r="AQ71" s="224"/>
      <c r="AR71" s="224"/>
      <c r="AS71" s="224"/>
      <c r="AT71" s="224"/>
      <c r="AU71" s="224"/>
      <c r="AV71" s="224"/>
      <c r="AW71" s="224"/>
      <c r="AX71" s="224"/>
      <c r="AY71" s="224"/>
      <c r="AZ71" s="224"/>
    </row>
    <row r="72" spans="1:52" s="167" customFormat="1" ht="15.75" x14ac:dyDescent="0.25">
      <c r="A72" s="228" t="s">
        <v>254</v>
      </c>
      <c r="B72" s="226"/>
      <c r="C72" s="226"/>
      <c r="D72" s="226"/>
      <c r="E72" s="226"/>
      <c r="F72" s="226"/>
      <c r="G72" s="226"/>
      <c r="H72" s="226"/>
      <c r="I72" s="226"/>
      <c r="J72" s="226"/>
      <c r="K72" s="226"/>
      <c r="L72" s="226"/>
      <c r="M72" s="226"/>
      <c r="N72" s="226"/>
      <c r="O72" s="226"/>
      <c r="P72" s="226"/>
      <c r="Q72" s="226"/>
      <c r="R72" s="226"/>
      <c r="S72" s="226"/>
      <c r="T72" s="226"/>
      <c r="U72" s="226"/>
      <c r="V72" s="226"/>
      <c r="W72" s="226"/>
      <c r="X72" s="226"/>
      <c r="Y72" s="226"/>
      <c r="Z72" s="226"/>
      <c r="AA72" s="226"/>
      <c r="AB72" s="226"/>
      <c r="AC72" s="226"/>
      <c r="AD72" s="226"/>
      <c r="AE72" s="226"/>
      <c r="AF72" s="226"/>
      <c r="AG72" s="226"/>
      <c r="AH72" s="226"/>
      <c r="AI72" s="226"/>
      <c r="AJ72" s="226"/>
      <c r="AK72" s="226"/>
      <c r="AL72" s="226"/>
      <c r="AM72" s="226"/>
      <c r="AN72" s="226"/>
      <c r="AO72" s="226"/>
      <c r="AP72" s="226"/>
      <c r="AQ72" s="226"/>
      <c r="AR72" s="226"/>
      <c r="AS72" s="226"/>
      <c r="AT72" s="226"/>
      <c r="AU72" s="226"/>
      <c r="AV72" s="226"/>
      <c r="AW72" s="226"/>
      <c r="AX72" s="226"/>
      <c r="AY72" s="226"/>
      <c r="AZ72" s="226"/>
    </row>
    <row r="73" spans="1:52" s="175" customFormat="1" ht="14.25" x14ac:dyDescent="0.25">
      <c r="A73" s="229" t="s">
        <v>482</v>
      </c>
      <c r="B73" s="224"/>
      <c r="C73" s="224"/>
      <c r="D73" s="224"/>
      <c r="E73" s="224"/>
      <c r="F73" s="224"/>
      <c r="G73" s="224"/>
      <c r="H73" s="224"/>
      <c r="I73" s="224"/>
      <c r="J73" s="224"/>
      <c r="K73" s="224"/>
      <c r="L73" s="224"/>
      <c r="M73" s="225"/>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24"/>
      <c r="AN73" s="224"/>
      <c r="AO73" s="224"/>
      <c r="AP73" s="224"/>
      <c r="AQ73" s="224"/>
      <c r="AR73" s="224"/>
      <c r="AS73" s="224"/>
      <c r="AT73" s="224"/>
      <c r="AU73" s="224"/>
      <c r="AV73" s="224"/>
      <c r="AW73" s="224"/>
      <c r="AX73" s="224"/>
      <c r="AY73" s="224"/>
      <c r="AZ73" s="224"/>
    </row>
    <row r="74" spans="1:52" s="167" customFormat="1" ht="15.75" x14ac:dyDescent="0.25">
      <c r="A74" s="228" t="s">
        <v>253</v>
      </c>
      <c r="B74" s="226"/>
      <c r="C74" s="226"/>
      <c r="D74" s="226"/>
      <c r="E74" s="226"/>
      <c r="F74" s="226"/>
      <c r="G74" s="226"/>
      <c r="H74" s="226"/>
      <c r="I74" s="226"/>
      <c r="J74" s="226"/>
      <c r="K74" s="226"/>
      <c r="L74" s="226"/>
      <c r="M74" s="227"/>
      <c r="N74" s="226"/>
      <c r="O74" s="226"/>
      <c r="P74" s="226"/>
      <c r="Q74" s="226"/>
      <c r="R74" s="226"/>
      <c r="S74" s="226"/>
      <c r="T74" s="226"/>
      <c r="U74" s="226"/>
      <c r="V74" s="226"/>
      <c r="W74" s="226"/>
      <c r="X74" s="226"/>
      <c r="Y74" s="226"/>
      <c r="Z74" s="226"/>
      <c r="AA74" s="226"/>
      <c r="AB74" s="226"/>
      <c r="AC74" s="226"/>
      <c r="AD74" s="226"/>
      <c r="AE74" s="226"/>
      <c r="AF74" s="226"/>
      <c r="AG74" s="226"/>
      <c r="AH74" s="226"/>
      <c r="AI74" s="226"/>
      <c r="AJ74" s="226"/>
      <c r="AK74" s="226"/>
      <c r="AL74" s="226"/>
      <c r="AM74" s="226"/>
      <c r="AN74" s="226"/>
      <c r="AO74" s="226"/>
      <c r="AP74" s="226"/>
      <c r="AQ74" s="226"/>
      <c r="AR74" s="226"/>
      <c r="AS74" s="226"/>
      <c r="AT74" s="226"/>
      <c r="AU74" s="226"/>
      <c r="AV74" s="226"/>
      <c r="AW74" s="226"/>
      <c r="AX74" s="226"/>
      <c r="AY74" s="226"/>
      <c r="AZ74" s="226"/>
    </row>
    <row r="75" spans="1:52" s="175" customFormat="1" ht="14.25" x14ac:dyDescent="0.25">
      <c r="A75" s="229" t="s">
        <v>257</v>
      </c>
      <c r="B75" s="224"/>
      <c r="C75" s="224"/>
      <c r="D75" s="224"/>
      <c r="E75" s="224"/>
      <c r="F75" s="224"/>
      <c r="G75" s="224"/>
      <c r="H75" s="224"/>
      <c r="I75" s="224"/>
      <c r="J75" s="224"/>
      <c r="K75" s="224"/>
      <c r="L75" s="224"/>
      <c r="M75" s="225"/>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4"/>
      <c r="AK75" s="224"/>
      <c r="AL75" s="224"/>
      <c r="AM75" s="224"/>
      <c r="AN75" s="224"/>
      <c r="AO75" s="224"/>
      <c r="AP75" s="224"/>
      <c r="AQ75" s="224"/>
      <c r="AR75" s="224"/>
      <c r="AS75" s="224"/>
      <c r="AT75" s="224"/>
      <c r="AU75" s="224"/>
      <c r="AV75" s="224"/>
      <c r="AW75" s="224"/>
      <c r="AX75" s="224"/>
      <c r="AY75" s="224"/>
      <c r="AZ75" s="224"/>
    </row>
    <row r="76" spans="1:52" s="167" customFormat="1" ht="15.75" x14ac:dyDescent="0.25">
      <c r="A76" s="228" t="s">
        <v>252</v>
      </c>
      <c r="B76" s="226"/>
      <c r="C76" s="226"/>
      <c r="D76" s="226"/>
      <c r="E76" s="226"/>
      <c r="F76" s="226"/>
      <c r="G76" s="226"/>
      <c r="H76" s="226"/>
      <c r="I76" s="226"/>
      <c r="J76" s="226"/>
      <c r="K76" s="226"/>
      <c r="L76" s="226"/>
      <c r="M76" s="227"/>
      <c r="N76" s="226"/>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6"/>
      <c r="AL76" s="226"/>
      <c r="AM76" s="226"/>
      <c r="AN76" s="226"/>
      <c r="AO76" s="226"/>
      <c r="AP76" s="226"/>
      <c r="AQ76" s="226"/>
      <c r="AR76" s="226"/>
      <c r="AS76" s="226"/>
      <c r="AT76" s="226"/>
      <c r="AU76" s="226"/>
      <c r="AV76" s="226"/>
      <c r="AW76" s="226"/>
      <c r="AX76" s="226"/>
      <c r="AY76" s="226"/>
      <c r="AZ76" s="226"/>
    </row>
    <row r="77" spans="1:52" s="167" customFormat="1" ht="16.5" thickBot="1" x14ac:dyDescent="0.3">
      <c r="A77" s="230" t="s">
        <v>256</v>
      </c>
      <c r="B77" s="231"/>
      <c r="C77" s="231"/>
      <c r="D77" s="231"/>
      <c r="E77" s="231"/>
      <c r="F77" s="231"/>
      <c r="G77" s="231"/>
      <c r="H77" s="231"/>
      <c r="I77" s="231"/>
      <c r="J77" s="231"/>
      <c r="K77" s="231"/>
      <c r="L77" s="231"/>
      <c r="M77" s="232"/>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1"/>
      <c r="AL77" s="231"/>
      <c r="AM77" s="231"/>
      <c r="AN77" s="231"/>
      <c r="AO77" s="231"/>
      <c r="AP77" s="231"/>
      <c r="AQ77" s="231"/>
      <c r="AR77" s="231"/>
      <c r="AS77" s="231"/>
      <c r="AT77" s="231"/>
      <c r="AU77" s="231"/>
      <c r="AV77" s="231"/>
      <c r="AW77" s="231"/>
      <c r="AX77" s="231"/>
      <c r="AY77" s="231"/>
      <c r="AZ77" s="231"/>
    </row>
    <row r="78" spans="1:52" s="236" customFormat="1" ht="16.5" thickBot="1" x14ac:dyDescent="0.3">
      <c r="A78" s="233"/>
      <c r="B78" s="234">
        <v>0</v>
      </c>
      <c r="C78" s="234">
        <v>1</v>
      </c>
      <c r="D78" s="234">
        <v>2</v>
      </c>
      <c r="E78" s="234">
        <v>3</v>
      </c>
      <c r="F78" s="234">
        <v>4</v>
      </c>
      <c r="G78" s="234">
        <v>5</v>
      </c>
      <c r="H78" s="234">
        <v>6</v>
      </c>
      <c r="I78" s="234">
        <v>7</v>
      </c>
      <c r="J78" s="234">
        <v>8</v>
      </c>
      <c r="K78" s="234">
        <v>9</v>
      </c>
      <c r="L78" s="234">
        <v>10</v>
      </c>
      <c r="M78" s="235">
        <v>11</v>
      </c>
      <c r="N78" s="234">
        <v>12</v>
      </c>
      <c r="O78" s="234">
        <v>13</v>
      </c>
      <c r="P78" s="234">
        <v>14</v>
      </c>
      <c r="Q78" s="234">
        <v>15</v>
      </c>
      <c r="R78" s="234">
        <v>16</v>
      </c>
      <c r="S78" s="234">
        <v>17</v>
      </c>
      <c r="T78" s="234">
        <v>18</v>
      </c>
      <c r="U78" s="234">
        <v>19</v>
      </c>
      <c r="V78" s="234">
        <v>20</v>
      </c>
      <c r="W78" s="234">
        <v>21</v>
      </c>
      <c r="X78" s="234">
        <v>22</v>
      </c>
      <c r="Y78" s="234">
        <v>23</v>
      </c>
      <c r="Z78" s="234">
        <v>24</v>
      </c>
      <c r="AA78" s="234">
        <v>25</v>
      </c>
      <c r="AB78" s="234">
        <v>26</v>
      </c>
      <c r="AC78" s="234">
        <v>27</v>
      </c>
      <c r="AD78" s="234">
        <v>28</v>
      </c>
      <c r="AE78" s="234">
        <v>29</v>
      </c>
      <c r="AF78" s="234">
        <v>30</v>
      </c>
      <c r="AG78" s="234">
        <v>31</v>
      </c>
      <c r="AH78" s="234">
        <v>32</v>
      </c>
      <c r="AI78" s="234">
        <v>33</v>
      </c>
      <c r="AJ78" s="234">
        <v>34</v>
      </c>
      <c r="AK78" s="234">
        <v>35</v>
      </c>
      <c r="AL78" s="234">
        <v>36</v>
      </c>
      <c r="AM78" s="234">
        <v>37</v>
      </c>
      <c r="AN78" s="234">
        <v>38</v>
      </c>
      <c r="AO78" s="234">
        <v>39</v>
      </c>
      <c r="AP78" s="234">
        <v>40</v>
      </c>
      <c r="AQ78" s="234">
        <v>41</v>
      </c>
      <c r="AR78" s="234">
        <v>42</v>
      </c>
      <c r="AS78" s="234">
        <v>43</v>
      </c>
      <c r="AT78" s="234">
        <v>44</v>
      </c>
      <c r="AU78" s="234">
        <v>45</v>
      </c>
      <c r="AV78" s="234">
        <v>46</v>
      </c>
      <c r="AW78" s="234">
        <v>47</v>
      </c>
      <c r="AX78" s="234">
        <v>48</v>
      </c>
      <c r="AY78" s="234">
        <v>49</v>
      </c>
      <c r="AZ78" s="234">
        <v>50</v>
      </c>
    </row>
    <row r="79" spans="1:52" s="167" customFormat="1" ht="63" x14ac:dyDescent="0.25">
      <c r="A79" s="212" t="s">
        <v>255</v>
      </c>
      <c r="B79" s="200" t="s">
        <v>475</v>
      </c>
      <c r="C79" s="200">
        <v>2021</v>
      </c>
      <c r="D79" s="200">
        <v>2022</v>
      </c>
      <c r="E79" s="200">
        <v>2023</v>
      </c>
      <c r="F79" s="200">
        <v>2024</v>
      </c>
      <c r="G79" s="200">
        <v>2025</v>
      </c>
      <c r="H79" s="200">
        <v>2026</v>
      </c>
      <c r="I79" s="200">
        <v>2027</v>
      </c>
      <c r="J79" s="200">
        <v>2028</v>
      </c>
      <c r="K79" s="200">
        <v>2029</v>
      </c>
      <c r="L79" s="200">
        <v>2030</v>
      </c>
      <c r="M79" s="213">
        <v>2031</v>
      </c>
      <c r="N79" s="200">
        <v>2032</v>
      </c>
      <c r="O79" s="200">
        <v>2033</v>
      </c>
      <c r="P79" s="200">
        <v>2034</v>
      </c>
      <c r="Q79" s="200">
        <v>2035</v>
      </c>
      <c r="R79" s="200">
        <v>2036</v>
      </c>
      <c r="S79" s="200">
        <v>2037</v>
      </c>
      <c r="T79" s="200">
        <v>2038</v>
      </c>
      <c r="U79" s="200">
        <v>2039</v>
      </c>
      <c r="V79" s="200">
        <v>2040</v>
      </c>
      <c r="W79" s="200">
        <v>2041</v>
      </c>
      <c r="X79" s="200">
        <v>2042</v>
      </c>
      <c r="Y79" s="200">
        <v>2043</v>
      </c>
      <c r="Z79" s="200">
        <v>2044</v>
      </c>
      <c r="AA79" s="200">
        <v>2045</v>
      </c>
      <c r="AB79" s="200">
        <v>2046</v>
      </c>
      <c r="AC79" s="200">
        <v>2047</v>
      </c>
      <c r="AD79" s="200">
        <v>2048</v>
      </c>
      <c r="AE79" s="200">
        <v>2049</v>
      </c>
      <c r="AF79" s="200">
        <v>2050</v>
      </c>
      <c r="AG79" s="200">
        <v>2051</v>
      </c>
      <c r="AH79" s="200">
        <v>2052</v>
      </c>
      <c r="AI79" s="200">
        <v>2053</v>
      </c>
      <c r="AJ79" s="200">
        <v>2054</v>
      </c>
      <c r="AK79" s="200">
        <v>2055</v>
      </c>
      <c r="AL79" s="200">
        <v>2056</v>
      </c>
      <c r="AM79" s="200">
        <v>2057</v>
      </c>
      <c r="AN79" s="200">
        <v>2058</v>
      </c>
      <c r="AO79" s="200">
        <v>2059</v>
      </c>
      <c r="AP79" s="200">
        <v>2060</v>
      </c>
      <c r="AQ79" s="200">
        <v>2061</v>
      </c>
      <c r="AR79" s="200">
        <v>2062</v>
      </c>
      <c r="AS79" s="200">
        <v>2063</v>
      </c>
      <c r="AT79" s="200">
        <v>2064</v>
      </c>
      <c r="AU79" s="200">
        <v>2065</v>
      </c>
      <c r="AV79" s="200">
        <v>2066</v>
      </c>
      <c r="AW79" s="200">
        <v>2067</v>
      </c>
      <c r="AX79" s="200">
        <v>2068</v>
      </c>
      <c r="AY79" s="200">
        <v>2069</v>
      </c>
      <c r="AZ79" s="200">
        <v>2070</v>
      </c>
    </row>
    <row r="80" spans="1:52" s="175" customFormat="1" ht="14.25" x14ac:dyDescent="0.25">
      <c r="A80" s="223" t="s">
        <v>482</v>
      </c>
      <c r="B80" s="224"/>
      <c r="C80" s="224"/>
      <c r="D80" s="224"/>
      <c r="E80" s="224"/>
      <c r="F80" s="224"/>
      <c r="G80" s="224"/>
      <c r="H80" s="224"/>
      <c r="I80" s="224"/>
      <c r="J80" s="224"/>
      <c r="K80" s="224"/>
      <c r="L80" s="224"/>
      <c r="M80" s="225"/>
      <c r="N80" s="224"/>
      <c r="O80" s="224"/>
      <c r="P80" s="224"/>
      <c r="Q80" s="224"/>
      <c r="R80" s="224"/>
      <c r="S80" s="224"/>
      <c r="T80" s="224"/>
      <c r="U80" s="224"/>
      <c r="V80" s="224"/>
      <c r="W80" s="224"/>
      <c r="X80" s="224"/>
      <c r="Y80" s="224"/>
      <c r="Z80" s="224"/>
      <c r="AA80" s="224"/>
      <c r="AB80" s="224"/>
      <c r="AC80" s="224"/>
      <c r="AD80" s="224"/>
      <c r="AE80" s="224"/>
      <c r="AF80" s="224"/>
      <c r="AG80" s="224"/>
      <c r="AH80" s="224"/>
      <c r="AI80" s="224"/>
      <c r="AJ80" s="224"/>
      <c r="AK80" s="224"/>
      <c r="AL80" s="224"/>
      <c r="AM80" s="224"/>
      <c r="AN80" s="224"/>
      <c r="AO80" s="224"/>
      <c r="AP80" s="224"/>
      <c r="AQ80" s="224"/>
      <c r="AR80" s="224"/>
      <c r="AS80" s="224"/>
      <c r="AT80" s="224"/>
      <c r="AU80" s="224"/>
      <c r="AV80" s="224"/>
      <c r="AW80" s="224"/>
      <c r="AX80" s="224"/>
      <c r="AY80" s="224"/>
      <c r="AZ80" s="224"/>
    </row>
    <row r="81" spans="1:52" s="167" customFormat="1" ht="15.75" x14ac:dyDescent="0.25">
      <c r="A81" s="228" t="s">
        <v>254</v>
      </c>
      <c r="B81" s="226"/>
      <c r="C81" s="226"/>
      <c r="D81" s="226"/>
      <c r="E81" s="226"/>
      <c r="F81" s="226"/>
      <c r="G81" s="226"/>
      <c r="H81" s="226"/>
      <c r="I81" s="226"/>
      <c r="J81" s="226"/>
      <c r="K81" s="226"/>
      <c r="L81" s="226"/>
      <c r="M81" s="227"/>
      <c r="N81" s="226"/>
      <c r="O81" s="226"/>
      <c r="P81" s="226"/>
      <c r="Q81" s="226"/>
      <c r="R81" s="226"/>
      <c r="S81" s="226"/>
      <c r="T81" s="226"/>
      <c r="U81" s="226"/>
      <c r="V81" s="226"/>
      <c r="W81" s="226"/>
      <c r="X81" s="226"/>
      <c r="Y81" s="226"/>
      <c r="Z81" s="226"/>
      <c r="AA81" s="226"/>
      <c r="AB81" s="226"/>
      <c r="AC81" s="226"/>
      <c r="AD81" s="226"/>
      <c r="AE81" s="226"/>
      <c r="AF81" s="226"/>
      <c r="AG81" s="226"/>
      <c r="AH81" s="226"/>
      <c r="AI81" s="226"/>
      <c r="AJ81" s="226"/>
      <c r="AK81" s="226"/>
      <c r="AL81" s="226"/>
      <c r="AM81" s="226"/>
      <c r="AN81" s="226"/>
      <c r="AO81" s="226"/>
      <c r="AP81" s="226"/>
      <c r="AQ81" s="226"/>
      <c r="AR81" s="226"/>
      <c r="AS81" s="226"/>
      <c r="AT81" s="226"/>
      <c r="AU81" s="226"/>
      <c r="AV81" s="226"/>
      <c r="AW81" s="226"/>
      <c r="AX81" s="226"/>
      <c r="AY81" s="226"/>
      <c r="AZ81" s="226"/>
    </row>
    <row r="82" spans="1:52" s="167" customFormat="1" ht="15.75" x14ac:dyDescent="0.25">
      <c r="A82" s="228" t="s">
        <v>253</v>
      </c>
      <c r="B82" s="226"/>
      <c r="C82" s="226"/>
      <c r="D82" s="226"/>
      <c r="E82" s="226"/>
      <c r="F82" s="226"/>
      <c r="G82" s="226"/>
      <c r="H82" s="226"/>
      <c r="I82" s="226"/>
      <c r="J82" s="226"/>
      <c r="K82" s="226"/>
      <c r="L82" s="226"/>
      <c r="M82" s="227"/>
      <c r="N82" s="226"/>
      <c r="O82" s="226"/>
      <c r="P82" s="226"/>
      <c r="Q82" s="226"/>
      <c r="R82" s="226"/>
      <c r="S82" s="226"/>
      <c r="T82" s="226"/>
      <c r="U82" s="226"/>
      <c r="V82" s="226"/>
      <c r="W82" s="226"/>
      <c r="X82" s="226"/>
      <c r="Y82" s="226"/>
      <c r="Z82" s="226"/>
      <c r="AA82" s="226"/>
      <c r="AB82" s="226"/>
      <c r="AC82" s="226"/>
      <c r="AD82" s="226"/>
      <c r="AE82" s="226"/>
      <c r="AF82" s="226"/>
      <c r="AG82" s="226"/>
      <c r="AH82" s="226"/>
      <c r="AI82" s="226"/>
      <c r="AJ82" s="226"/>
      <c r="AK82" s="226"/>
      <c r="AL82" s="226"/>
      <c r="AM82" s="226"/>
      <c r="AN82" s="226"/>
      <c r="AO82" s="226"/>
      <c r="AP82" s="226"/>
      <c r="AQ82" s="226"/>
      <c r="AR82" s="226"/>
      <c r="AS82" s="226"/>
      <c r="AT82" s="226"/>
      <c r="AU82" s="226"/>
      <c r="AV82" s="226"/>
      <c r="AW82" s="226"/>
      <c r="AX82" s="226"/>
      <c r="AY82" s="226"/>
      <c r="AZ82" s="226"/>
    </row>
    <row r="83" spans="1:52" s="167" customFormat="1" ht="15.75" x14ac:dyDescent="0.25">
      <c r="A83" s="228" t="s">
        <v>252</v>
      </c>
      <c r="B83" s="226"/>
      <c r="C83" s="226"/>
      <c r="D83" s="226"/>
      <c r="E83" s="226"/>
      <c r="F83" s="226"/>
      <c r="G83" s="226"/>
      <c r="H83" s="226"/>
      <c r="I83" s="226"/>
      <c r="J83" s="226"/>
      <c r="K83" s="226"/>
      <c r="L83" s="226"/>
      <c r="M83" s="227"/>
      <c r="N83" s="226"/>
      <c r="O83" s="226"/>
      <c r="P83" s="226"/>
      <c r="Q83" s="226"/>
      <c r="R83" s="226"/>
      <c r="S83" s="226"/>
      <c r="T83" s="226"/>
      <c r="U83" s="226"/>
      <c r="V83" s="226"/>
      <c r="W83" s="226"/>
      <c r="X83" s="226"/>
      <c r="Y83" s="226"/>
      <c r="Z83" s="226"/>
      <c r="AA83" s="226"/>
      <c r="AB83" s="226"/>
      <c r="AC83" s="226"/>
      <c r="AD83" s="226"/>
      <c r="AE83" s="226"/>
      <c r="AF83" s="226"/>
      <c r="AG83" s="226"/>
      <c r="AH83" s="226"/>
      <c r="AI83" s="226"/>
      <c r="AJ83" s="226"/>
      <c r="AK83" s="226"/>
      <c r="AL83" s="226"/>
      <c r="AM83" s="226"/>
      <c r="AN83" s="226"/>
      <c r="AO83" s="226"/>
      <c r="AP83" s="226"/>
      <c r="AQ83" s="226"/>
      <c r="AR83" s="226"/>
      <c r="AS83" s="226"/>
      <c r="AT83" s="226"/>
      <c r="AU83" s="226"/>
      <c r="AV83" s="226"/>
      <c r="AW83" s="226"/>
      <c r="AX83" s="226"/>
      <c r="AY83" s="226"/>
      <c r="AZ83" s="226"/>
    </row>
    <row r="84" spans="1:52" s="167" customFormat="1" ht="15.75" x14ac:dyDescent="0.25">
      <c r="A84" s="228" t="s">
        <v>251</v>
      </c>
      <c r="B84" s="237"/>
      <c r="C84" s="237"/>
      <c r="D84" s="237"/>
      <c r="E84" s="237"/>
      <c r="F84" s="237"/>
      <c r="G84" s="237"/>
      <c r="H84" s="237"/>
      <c r="I84" s="237"/>
      <c r="J84" s="237"/>
      <c r="K84" s="237"/>
      <c r="L84" s="237"/>
      <c r="M84" s="22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c r="AO84" s="237"/>
      <c r="AP84" s="237"/>
      <c r="AQ84" s="237"/>
      <c r="AR84" s="237"/>
      <c r="AS84" s="237"/>
      <c r="AT84" s="237"/>
      <c r="AU84" s="237"/>
      <c r="AV84" s="237"/>
      <c r="AW84" s="237"/>
      <c r="AX84" s="237"/>
      <c r="AY84" s="237"/>
      <c r="AZ84" s="237"/>
    </row>
    <row r="85" spans="1:52" s="167" customFormat="1" ht="15.75" x14ac:dyDescent="0.25">
      <c r="A85" s="228" t="s">
        <v>250</v>
      </c>
      <c r="B85" s="226"/>
      <c r="C85" s="226"/>
      <c r="D85" s="226"/>
      <c r="E85" s="226"/>
      <c r="F85" s="226"/>
      <c r="G85" s="226"/>
      <c r="H85" s="226"/>
      <c r="I85" s="226"/>
      <c r="J85" s="226"/>
      <c r="K85" s="226"/>
      <c r="L85" s="226"/>
      <c r="M85" s="227"/>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226"/>
      <c r="AL85" s="226"/>
      <c r="AM85" s="226"/>
      <c r="AN85" s="226"/>
      <c r="AO85" s="226"/>
      <c r="AP85" s="226"/>
      <c r="AQ85" s="226"/>
      <c r="AR85" s="226"/>
      <c r="AS85" s="226"/>
      <c r="AT85" s="226"/>
      <c r="AU85" s="226"/>
      <c r="AV85" s="226"/>
      <c r="AW85" s="226"/>
      <c r="AX85" s="226"/>
      <c r="AY85" s="226"/>
      <c r="AZ85" s="226"/>
    </row>
    <row r="86" spans="1:52" s="167" customFormat="1" ht="15.75" x14ac:dyDescent="0.25">
      <c r="A86" s="228" t="s">
        <v>249</v>
      </c>
      <c r="B86" s="226"/>
      <c r="C86" s="226"/>
      <c r="D86" s="226"/>
      <c r="E86" s="226"/>
      <c r="F86" s="226"/>
      <c r="G86" s="226"/>
      <c r="H86" s="226"/>
      <c r="I86" s="226"/>
      <c r="J86" s="226"/>
      <c r="K86" s="226"/>
      <c r="L86" s="226"/>
      <c r="M86" s="227"/>
      <c r="N86" s="226"/>
      <c r="O86" s="226"/>
      <c r="P86" s="226"/>
      <c r="Q86" s="226"/>
      <c r="R86" s="226"/>
      <c r="S86" s="226"/>
      <c r="T86" s="226"/>
      <c r="U86" s="226"/>
      <c r="V86" s="226"/>
      <c r="W86" s="226"/>
      <c r="X86" s="226"/>
      <c r="Y86" s="226"/>
      <c r="Z86" s="226"/>
      <c r="AA86" s="226"/>
      <c r="AB86" s="226"/>
      <c r="AC86" s="226"/>
      <c r="AD86" s="226"/>
      <c r="AE86" s="226"/>
      <c r="AF86" s="226"/>
      <c r="AG86" s="226"/>
      <c r="AH86" s="226"/>
      <c r="AI86" s="226"/>
      <c r="AJ86" s="226"/>
      <c r="AK86" s="226"/>
      <c r="AL86" s="226"/>
      <c r="AM86" s="226"/>
      <c r="AN86" s="226"/>
      <c r="AO86" s="226"/>
      <c r="AP86" s="226"/>
      <c r="AQ86" s="226"/>
      <c r="AR86" s="226"/>
      <c r="AS86" s="226"/>
      <c r="AT86" s="226"/>
      <c r="AU86" s="226"/>
      <c r="AV86" s="226"/>
      <c r="AW86" s="226"/>
      <c r="AX86" s="226"/>
      <c r="AY86" s="226"/>
      <c r="AZ86" s="226"/>
    </row>
    <row r="87" spans="1:52" s="167" customFormat="1" ht="15.75" x14ac:dyDescent="0.25">
      <c r="A87" s="228" t="s">
        <v>248</v>
      </c>
      <c r="B87" s="226"/>
      <c r="C87" s="226"/>
      <c r="D87" s="226"/>
      <c r="E87" s="226"/>
      <c r="F87" s="226"/>
      <c r="G87" s="226"/>
      <c r="H87" s="226"/>
      <c r="I87" s="226"/>
      <c r="J87" s="226"/>
      <c r="K87" s="226"/>
      <c r="L87" s="226"/>
      <c r="M87" s="227"/>
      <c r="N87" s="226"/>
      <c r="O87" s="226"/>
      <c r="P87" s="226"/>
      <c r="Q87" s="226"/>
      <c r="R87" s="226"/>
      <c r="S87" s="226"/>
      <c r="T87" s="226"/>
      <c r="U87" s="226"/>
      <c r="V87" s="226"/>
      <c r="W87" s="226"/>
      <c r="X87" s="226"/>
      <c r="Y87" s="226"/>
      <c r="Z87" s="226"/>
      <c r="AA87" s="226"/>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s="175" customFormat="1" ht="14.25" x14ac:dyDescent="0.25">
      <c r="A88" s="238" t="s">
        <v>247</v>
      </c>
      <c r="B88" s="224"/>
      <c r="C88" s="224"/>
      <c r="D88" s="224"/>
      <c r="E88" s="224"/>
      <c r="F88" s="224"/>
      <c r="G88" s="224"/>
      <c r="H88" s="224"/>
      <c r="I88" s="224"/>
      <c r="J88" s="224"/>
      <c r="K88" s="224"/>
      <c r="L88" s="224"/>
      <c r="M88" s="225"/>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224"/>
      <c r="AL88" s="224"/>
      <c r="AM88" s="224"/>
      <c r="AN88" s="224"/>
      <c r="AO88" s="224"/>
      <c r="AP88" s="224"/>
      <c r="AQ88" s="224"/>
      <c r="AR88" s="224"/>
      <c r="AS88" s="224"/>
      <c r="AT88" s="224"/>
      <c r="AU88" s="224"/>
      <c r="AV88" s="224"/>
      <c r="AW88" s="224"/>
      <c r="AX88" s="224"/>
      <c r="AY88" s="224"/>
      <c r="AZ88" s="224"/>
    </row>
    <row r="89" spans="1:52" s="175" customFormat="1" ht="14.25" x14ac:dyDescent="0.25">
      <c r="A89" s="238" t="s">
        <v>483</v>
      </c>
      <c r="B89" s="224"/>
      <c r="C89" s="224"/>
      <c r="D89" s="224"/>
      <c r="E89" s="224"/>
      <c r="F89" s="224"/>
      <c r="G89" s="224"/>
      <c r="H89" s="224"/>
      <c r="I89" s="224"/>
      <c r="J89" s="224"/>
      <c r="K89" s="224"/>
      <c r="L89" s="224"/>
      <c r="M89" s="225"/>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224"/>
      <c r="AL89" s="224"/>
      <c r="AM89" s="224"/>
      <c r="AN89" s="224"/>
      <c r="AO89" s="224"/>
      <c r="AP89" s="224"/>
      <c r="AQ89" s="224"/>
      <c r="AR89" s="224"/>
      <c r="AS89" s="224"/>
      <c r="AT89" s="224"/>
      <c r="AU89" s="224"/>
      <c r="AV89" s="224"/>
      <c r="AW89" s="224"/>
      <c r="AX89" s="224"/>
      <c r="AY89" s="224"/>
      <c r="AZ89" s="224"/>
    </row>
    <row r="90" spans="1:52" s="167" customFormat="1" ht="15.75" x14ac:dyDescent="0.25">
      <c r="A90" s="239" t="s">
        <v>246</v>
      </c>
      <c r="B90" s="240"/>
      <c r="C90" s="240"/>
      <c r="D90" s="240"/>
      <c r="E90" s="240"/>
      <c r="F90" s="240"/>
      <c r="G90" s="240"/>
      <c r="H90" s="240"/>
      <c r="I90" s="240"/>
      <c r="J90" s="240"/>
      <c r="K90" s="240"/>
      <c r="L90" s="240"/>
      <c r="M90" s="241"/>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40"/>
      <c r="AN90" s="240"/>
      <c r="AO90" s="240"/>
      <c r="AP90" s="240"/>
      <c r="AQ90" s="240"/>
      <c r="AR90" s="240"/>
      <c r="AS90" s="240"/>
      <c r="AT90" s="240"/>
      <c r="AU90" s="240"/>
      <c r="AV90" s="240"/>
      <c r="AW90" s="240"/>
      <c r="AX90" s="240"/>
      <c r="AY90" s="240"/>
      <c r="AZ90" s="240"/>
    </row>
    <row r="91" spans="1:52" s="175" customFormat="1" ht="14.25" x14ac:dyDescent="0.25">
      <c r="A91" s="242" t="s">
        <v>484</v>
      </c>
      <c r="B91" s="243"/>
      <c r="C91" s="243"/>
      <c r="D91" s="243"/>
      <c r="E91" s="243"/>
      <c r="F91" s="243"/>
      <c r="G91" s="243"/>
      <c r="H91" s="243"/>
      <c r="I91" s="243"/>
      <c r="J91" s="243"/>
      <c r="K91" s="243"/>
      <c r="L91" s="243"/>
      <c r="M91" s="225"/>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243"/>
      <c r="AW91" s="243"/>
      <c r="AX91" s="243"/>
      <c r="AY91" s="243"/>
      <c r="AZ91" s="243"/>
    </row>
    <row r="92" spans="1:52" s="175" customFormat="1" ht="14.25" x14ac:dyDescent="0.25">
      <c r="A92" s="242" t="s">
        <v>485</v>
      </c>
      <c r="B92" s="243"/>
      <c r="C92" s="243"/>
      <c r="D92" s="243"/>
      <c r="E92" s="243"/>
      <c r="F92" s="243"/>
      <c r="G92" s="243"/>
      <c r="H92" s="243"/>
      <c r="I92" s="243"/>
      <c r="J92" s="243"/>
      <c r="K92" s="243"/>
      <c r="L92" s="243"/>
      <c r="M92" s="225"/>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43"/>
      <c r="AT92" s="243"/>
      <c r="AU92" s="243"/>
      <c r="AV92" s="243"/>
      <c r="AW92" s="243"/>
      <c r="AX92" s="243"/>
      <c r="AY92" s="243"/>
      <c r="AZ92" s="243"/>
    </row>
    <row r="93" spans="1:52" s="175" customFormat="1" ht="14.25" x14ac:dyDescent="0.25">
      <c r="A93" s="242" t="s">
        <v>486</v>
      </c>
      <c r="B93" s="244"/>
      <c r="C93" s="244"/>
      <c r="D93" s="244"/>
      <c r="E93" s="244"/>
      <c r="F93" s="244"/>
      <c r="G93" s="244"/>
      <c r="H93" s="244"/>
      <c r="I93" s="244"/>
      <c r="J93" s="244"/>
      <c r="K93" s="244"/>
      <c r="L93" s="244"/>
      <c r="M93" s="245"/>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4"/>
      <c r="AQ93" s="244"/>
      <c r="AR93" s="244"/>
      <c r="AS93" s="244"/>
      <c r="AT93" s="244"/>
      <c r="AU93" s="244"/>
      <c r="AV93" s="244"/>
      <c r="AW93" s="244"/>
      <c r="AX93" s="244"/>
      <c r="AY93" s="244"/>
      <c r="AZ93" s="244"/>
    </row>
    <row r="94" spans="1:52" s="175" customFormat="1" ht="14.25" x14ac:dyDescent="0.25">
      <c r="A94" s="242" t="s">
        <v>487</v>
      </c>
      <c r="B94" s="246"/>
      <c r="C94" s="246"/>
      <c r="D94" s="246"/>
      <c r="E94" s="246"/>
      <c r="F94" s="246"/>
      <c r="G94" s="246"/>
      <c r="H94" s="246"/>
      <c r="I94" s="246"/>
      <c r="J94" s="246"/>
      <c r="K94" s="246"/>
      <c r="L94" s="246"/>
      <c r="M94" s="247"/>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46"/>
      <c r="AW94" s="246"/>
      <c r="AX94" s="246"/>
      <c r="AY94" s="246"/>
      <c r="AZ94" s="246"/>
    </row>
    <row r="95" spans="1:52" s="175" customFormat="1" thickBot="1" x14ac:dyDescent="0.3">
      <c r="A95" s="248" t="s">
        <v>488</v>
      </c>
      <c r="B95" s="249"/>
      <c r="C95" s="249"/>
      <c r="D95" s="249"/>
      <c r="E95" s="249"/>
      <c r="F95" s="249"/>
      <c r="G95" s="249"/>
      <c r="H95" s="249"/>
      <c r="I95" s="249"/>
      <c r="J95" s="249"/>
      <c r="K95" s="249"/>
      <c r="L95" s="249"/>
      <c r="M95" s="250"/>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9"/>
      <c r="AQ95" s="249"/>
      <c r="AR95" s="249"/>
      <c r="AS95" s="249"/>
      <c r="AT95" s="249"/>
      <c r="AU95" s="249"/>
      <c r="AV95" s="249"/>
      <c r="AW95" s="249"/>
      <c r="AX95" s="249"/>
      <c r="AY95" s="249"/>
      <c r="AZ95" s="249"/>
    </row>
    <row r="96" spans="1:52" ht="15.75"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row>
    <row r="97" spans="1:45" ht="3" customHeight="1"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2"/>
    </row>
    <row r="98" spans="1:45" ht="13.5" customHeight="1" x14ac:dyDescent="0.25">
      <c r="A98" s="101" t="s">
        <v>245</v>
      </c>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2"/>
    </row>
    <row r="99" spans="1:45" ht="13.5" customHeight="1" x14ac:dyDescent="0.25">
      <c r="A99" s="105" t="s">
        <v>244</v>
      </c>
      <c r="B99" s="103"/>
      <c r="C99" s="104"/>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2"/>
      <c r="AQ99" s="102"/>
      <c r="AR99" s="102"/>
      <c r="AS99" s="102"/>
    </row>
    <row r="100" spans="1:45" ht="11.25" customHeight="1" x14ac:dyDescent="0.25">
      <c r="A100" s="105" t="s">
        <v>243</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0"/>
    </row>
    <row r="101" spans="1:45" x14ac:dyDescent="0.25">
      <c r="A101" s="105" t="s">
        <v>242</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1" t="s">
        <v>241</v>
      </c>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J29" sqref="J29"/>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4.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5" t="str">
        <f>'1. паспорт местоположение'!$A$6</f>
        <v>Год раскрытия информации: 2022 год</v>
      </c>
      <c r="B5" s="295"/>
      <c r="C5" s="295"/>
      <c r="D5" s="295"/>
      <c r="E5" s="295"/>
      <c r="F5" s="295"/>
      <c r="G5" s="295"/>
      <c r="H5" s="295"/>
      <c r="I5" s="295"/>
      <c r="J5" s="295"/>
      <c r="K5" s="295"/>
      <c r="L5" s="29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
        <v>500</v>
      </c>
      <c r="B9" s="301"/>
      <c r="C9" s="301"/>
      <c r="D9" s="301"/>
      <c r="E9" s="301"/>
      <c r="F9" s="301"/>
      <c r="G9" s="301"/>
      <c r="H9" s="301"/>
      <c r="I9" s="301"/>
      <c r="J9" s="301"/>
      <c r="K9" s="301"/>
      <c r="L9" s="301"/>
    </row>
    <row r="10" spans="1:44" x14ac:dyDescent="0.25">
      <c r="A10" s="296" t="s">
        <v>9</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1" t="str">
        <f>'5. анализ эконом эфф'!A12:AR12</f>
        <v>H_TP1100.VL.0029</v>
      </c>
      <c r="B12" s="301"/>
      <c r="C12" s="301"/>
      <c r="D12" s="301"/>
      <c r="E12" s="301"/>
      <c r="F12" s="301"/>
      <c r="G12" s="301"/>
      <c r="H12" s="301"/>
      <c r="I12" s="301"/>
      <c r="J12" s="301"/>
      <c r="K12" s="301"/>
      <c r="L12" s="301"/>
    </row>
    <row r="13" spans="1:44" x14ac:dyDescent="0.25">
      <c r="A13" s="296" t="s">
        <v>8</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x14ac:dyDescent="0.25">
      <c r="A15" s="300" t="str">
        <f>'1. паспорт местоположение'!$A$16</f>
        <v>Реконструкция ВЛ 110 кВ Сургут-Имилор 1, Сургут-Югорская, Имилор-Югорская (замена грозотроса 18,3 км)</v>
      </c>
      <c r="B15" s="301"/>
      <c r="C15" s="301"/>
      <c r="D15" s="301"/>
      <c r="E15" s="301"/>
      <c r="F15" s="301"/>
      <c r="G15" s="301"/>
      <c r="H15" s="301"/>
      <c r="I15" s="301"/>
      <c r="J15" s="301"/>
      <c r="K15" s="301"/>
      <c r="L15" s="301"/>
    </row>
    <row r="16" spans="1:44" x14ac:dyDescent="0.25">
      <c r="A16" s="296" t="s">
        <v>7</v>
      </c>
      <c r="B16" s="296"/>
      <c r="C16" s="296"/>
      <c r="D16" s="296"/>
      <c r="E16" s="296"/>
      <c r="F16" s="296"/>
      <c r="G16" s="296"/>
      <c r="H16" s="296"/>
      <c r="I16" s="296"/>
      <c r="J16" s="296"/>
      <c r="K16" s="296"/>
      <c r="L16" s="296"/>
    </row>
    <row r="17" spans="1:12" ht="15.75" customHeight="1" x14ac:dyDescent="0.25">
      <c r="L17" s="84"/>
    </row>
    <row r="18" spans="1:12" x14ac:dyDescent="0.25">
      <c r="K18" s="83"/>
    </row>
    <row r="19" spans="1:12" ht="15.75" customHeight="1" x14ac:dyDescent="0.25">
      <c r="A19" s="355" t="s">
        <v>420</v>
      </c>
      <c r="B19" s="355"/>
      <c r="C19" s="355"/>
      <c r="D19" s="355"/>
      <c r="E19" s="355"/>
      <c r="F19" s="355"/>
      <c r="G19" s="355"/>
      <c r="H19" s="355"/>
      <c r="I19" s="355"/>
      <c r="J19" s="355"/>
      <c r="K19" s="355"/>
      <c r="L19" s="355"/>
    </row>
    <row r="20" spans="1:12" x14ac:dyDescent="0.25">
      <c r="A20" s="63"/>
      <c r="B20" s="63"/>
      <c r="C20" s="82"/>
      <c r="D20" s="82"/>
      <c r="E20" s="82"/>
      <c r="F20" s="82"/>
      <c r="G20" s="82"/>
      <c r="H20" s="82"/>
      <c r="I20" s="82"/>
      <c r="J20" s="82"/>
      <c r="K20" s="82"/>
      <c r="L20" s="82"/>
    </row>
    <row r="21" spans="1:12" ht="28.5" customHeight="1" x14ac:dyDescent="0.25">
      <c r="A21" s="345" t="s">
        <v>211</v>
      </c>
      <c r="B21" s="345" t="s">
        <v>210</v>
      </c>
      <c r="C21" s="351" t="s">
        <v>355</v>
      </c>
      <c r="D21" s="351"/>
      <c r="E21" s="351"/>
      <c r="F21" s="351"/>
      <c r="G21" s="351"/>
      <c r="H21" s="351"/>
      <c r="I21" s="346" t="s">
        <v>209</v>
      </c>
      <c r="J21" s="348" t="s">
        <v>357</v>
      </c>
      <c r="K21" s="345" t="s">
        <v>208</v>
      </c>
      <c r="L21" s="347" t="s">
        <v>356</v>
      </c>
    </row>
    <row r="22" spans="1:12" ht="58.5" customHeight="1" x14ac:dyDescent="0.25">
      <c r="A22" s="345"/>
      <c r="B22" s="345"/>
      <c r="C22" s="352" t="s">
        <v>3</v>
      </c>
      <c r="D22" s="352"/>
      <c r="E22" s="139"/>
      <c r="F22" s="140"/>
      <c r="G22" s="353" t="s">
        <v>2</v>
      </c>
      <c r="H22" s="354"/>
      <c r="I22" s="346"/>
      <c r="J22" s="349"/>
      <c r="K22" s="345"/>
      <c r="L22" s="347"/>
    </row>
    <row r="23" spans="1:12" ht="47.25" x14ac:dyDescent="0.25">
      <c r="A23" s="345"/>
      <c r="B23" s="345"/>
      <c r="C23" s="81" t="s">
        <v>207</v>
      </c>
      <c r="D23" s="81" t="s">
        <v>206</v>
      </c>
      <c r="E23" s="81" t="s">
        <v>207</v>
      </c>
      <c r="F23" s="81" t="s">
        <v>206</v>
      </c>
      <c r="G23" s="81" t="s">
        <v>207</v>
      </c>
      <c r="H23" s="81" t="s">
        <v>206</v>
      </c>
      <c r="I23" s="346"/>
      <c r="J23" s="350"/>
      <c r="K23" s="345"/>
      <c r="L23" s="347"/>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205</v>
      </c>
      <c r="C25" s="76"/>
      <c r="D25" s="79"/>
      <c r="E25" s="79"/>
      <c r="F25" s="79"/>
      <c r="G25" s="79"/>
      <c r="H25" s="79"/>
      <c r="I25" s="79"/>
      <c r="J25" s="79"/>
      <c r="K25" s="72"/>
      <c r="L25" s="86"/>
    </row>
    <row r="26" spans="1:12" ht="21.75" customHeight="1" x14ac:dyDescent="0.25">
      <c r="A26" s="75" t="s">
        <v>204</v>
      </c>
      <c r="B26" s="80" t="s">
        <v>362</v>
      </c>
      <c r="C26" s="400" t="s">
        <v>453</v>
      </c>
      <c r="D26" s="401" t="s">
        <v>453</v>
      </c>
      <c r="E26" s="402"/>
      <c r="F26" s="402"/>
      <c r="G26" s="400" t="s">
        <v>453</v>
      </c>
      <c r="H26" s="400" t="s">
        <v>453</v>
      </c>
      <c r="I26" s="79"/>
      <c r="J26" s="79"/>
      <c r="K26" s="72"/>
      <c r="L26" s="72"/>
    </row>
    <row r="27" spans="1:12" s="65" customFormat="1" ht="39" customHeight="1" x14ac:dyDescent="0.25">
      <c r="A27" s="75" t="s">
        <v>203</v>
      </c>
      <c r="B27" s="80" t="s">
        <v>364</v>
      </c>
      <c r="C27" s="400" t="s">
        <v>453</v>
      </c>
      <c r="D27" s="401" t="s">
        <v>453</v>
      </c>
      <c r="E27" s="402"/>
      <c r="F27" s="402"/>
      <c r="G27" s="400" t="s">
        <v>453</v>
      </c>
      <c r="H27" s="400" t="s">
        <v>453</v>
      </c>
      <c r="I27" s="79"/>
      <c r="J27" s="79"/>
      <c r="K27" s="72"/>
      <c r="L27" s="72"/>
    </row>
    <row r="28" spans="1:12" s="65" customFormat="1" ht="70.5" customHeight="1" x14ac:dyDescent="0.25">
      <c r="A28" s="75" t="s">
        <v>363</v>
      </c>
      <c r="B28" s="80" t="s">
        <v>368</v>
      </c>
      <c r="C28" s="400" t="s">
        <v>453</v>
      </c>
      <c r="D28" s="401" t="s">
        <v>453</v>
      </c>
      <c r="E28" s="402"/>
      <c r="F28" s="402"/>
      <c r="G28" s="400" t="s">
        <v>453</v>
      </c>
      <c r="H28" s="400" t="s">
        <v>453</v>
      </c>
      <c r="I28" s="79"/>
      <c r="J28" s="79"/>
      <c r="K28" s="72"/>
      <c r="L28" s="72"/>
    </row>
    <row r="29" spans="1:12" s="65" customFormat="1" ht="41.25" customHeight="1" x14ac:dyDescent="0.25">
      <c r="A29" s="75" t="s">
        <v>202</v>
      </c>
      <c r="B29" s="80" t="s">
        <v>367</v>
      </c>
      <c r="C29" s="400" t="s">
        <v>453</v>
      </c>
      <c r="D29" s="401" t="s">
        <v>453</v>
      </c>
      <c r="E29" s="402"/>
      <c r="F29" s="402"/>
      <c r="G29" s="400" t="s">
        <v>453</v>
      </c>
      <c r="H29" s="400" t="s">
        <v>453</v>
      </c>
      <c r="I29" s="79"/>
      <c r="J29" s="79"/>
      <c r="K29" s="72"/>
      <c r="L29" s="72"/>
    </row>
    <row r="30" spans="1:12" s="65" customFormat="1" ht="42" customHeight="1" x14ac:dyDescent="0.25">
      <c r="A30" s="75" t="s">
        <v>201</v>
      </c>
      <c r="B30" s="80" t="s">
        <v>369</v>
      </c>
      <c r="C30" s="400" t="s">
        <v>453</v>
      </c>
      <c r="D30" s="401" t="s">
        <v>453</v>
      </c>
      <c r="E30" s="402"/>
      <c r="F30" s="402"/>
      <c r="G30" s="400" t="s">
        <v>453</v>
      </c>
      <c r="H30" s="400" t="s">
        <v>453</v>
      </c>
      <c r="I30" s="79"/>
      <c r="J30" s="79"/>
      <c r="K30" s="72"/>
      <c r="L30" s="72"/>
    </row>
    <row r="31" spans="1:12" s="65" customFormat="1" ht="37.5" customHeight="1" x14ac:dyDescent="0.25">
      <c r="A31" s="75" t="s">
        <v>200</v>
      </c>
      <c r="B31" s="74" t="s">
        <v>365</v>
      </c>
      <c r="C31" s="403">
        <v>45292</v>
      </c>
      <c r="D31" s="404" t="s">
        <v>545</v>
      </c>
      <c r="E31" s="402"/>
      <c r="F31" s="402"/>
      <c r="G31" s="403">
        <v>45292</v>
      </c>
      <c r="H31" s="404">
        <v>45337</v>
      </c>
      <c r="I31" s="79"/>
      <c r="J31" s="79"/>
      <c r="K31" s="72"/>
      <c r="L31" s="72"/>
    </row>
    <row r="32" spans="1:12" s="65" customFormat="1" ht="36" customHeight="1" x14ac:dyDescent="0.25">
      <c r="A32" s="75" t="s">
        <v>198</v>
      </c>
      <c r="B32" s="74" t="s">
        <v>370</v>
      </c>
      <c r="C32" s="401">
        <v>45444</v>
      </c>
      <c r="D32" s="401" t="s">
        <v>545</v>
      </c>
      <c r="E32" s="402"/>
      <c r="F32" s="402"/>
      <c r="G32" s="401">
        <v>45444</v>
      </c>
      <c r="H32" s="401">
        <v>45458</v>
      </c>
      <c r="I32" s="79"/>
      <c r="J32" s="79"/>
      <c r="K32" s="72"/>
      <c r="L32" s="72"/>
    </row>
    <row r="33" spans="1:12" s="65" customFormat="1" ht="37.5" customHeight="1" x14ac:dyDescent="0.25">
      <c r="A33" s="75" t="s">
        <v>381</v>
      </c>
      <c r="B33" s="74" t="s">
        <v>298</v>
      </c>
      <c r="C33" s="401">
        <v>45427</v>
      </c>
      <c r="D33" s="405" t="s">
        <v>545</v>
      </c>
      <c r="E33" s="402"/>
      <c r="F33" s="402"/>
      <c r="G33" s="401">
        <v>45427</v>
      </c>
      <c r="H33" s="405">
        <v>45444</v>
      </c>
      <c r="I33" s="79"/>
      <c r="J33" s="79"/>
      <c r="K33" s="72"/>
      <c r="L33" s="72"/>
    </row>
    <row r="34" spans="1:12" s="65" customFormat="1" ht="47.25" customHeight="1" x14ac:dyDescent="0.25">
      <c r="A34" s="75" t="s">
        <v>382</v>
      </c>
      <c r="B34" s="74" t="s">
        <v>374</v>
      </c>
      <c r="C34" s="401" t="s">
        <v>453</v>
      </c>
      <c r="D34" s="401" t="s">
        <v>453</v>
      </c>
      <c r="E34" s="402"/>
      <c r="F34" s="402"/>
      <c r="G34" s="401" t="s">
        <v>453</v>
      </c>
      <c r="H34" s="401" t="s">
        <v>453</v>
      </c>
      <c r="I34" s="78"/>
      <c r="J34" s="78"/>
      <c r="K34" s="78"/>
      <c r="L34" s="72"/>
    </row>
    <row r="35" spans="1:12" s="65" customFormat="1" ht="38.25" customHeight="1" x14ac:dyDescent="0.25">
      <c r="A35" s="75" t="s">
        <v>383</v>
      </c>
      <c r="B35" s="74" t="s">
        <v>199</v>
      </c>
      <c r="C35" s="401">
        <v>45453</v>
      </c>
      <c r="D35" s="405" t="s">
        <v>545</v>
      </c>
      <c r="E35" s="402"/>
      <c r="F35" s="402"/>
      <c r="G35" s="401">
        <v>45453</v>
      </c>
      <c r="H35" s="405">
        <v>45458</v>
      </c>
      <c r="I35" s="78"/>
      <c r="J35" s="78"/>
      <c r="K35" s="78"/>
      <c r="L35" s="72"/>
    </row>
    <row r="36" spans="1:12" ht="37.5" customHeight="1" x14ac:dyDescent="0.25">
      <c r="A36" s="75" t="s">
        <v>384</v>
      </c>
      <c r="B36" s="74" t="s">
        <v>366</v>
      </c>
      <c r="C36" s="401">
        <v>45453</v>
      </c>
      <c r="D36" s="405" t="s">
        <v>545</v>
      </c>
      <c r="E36" s="406"/>
      <c r="F36" s="402"/>
      <c r="G36" s="401">
        <v>45453</v>
      </c>
      <c r="H36" s="405">
        <v>45458</v>
      </c>
      <c r="I36" s="77"/>
      <c r="J36" s="77"/>
      <c r="K36" s="72"/>
      <c r="L36" s="72"/>
    </row>
    <row r="37" spans="1:12" ht="33.75" customHeight="1" x14ac:dyDescent="0.25">
      <c r="A37" s="75" t="s">
        <v>385</v>
      </c>
      <c r="B37" s="74" t="s">
        <v>197</v>
      </c>
      <c r="C37" s="405">
        <v>45413</v>
      </c>
      <c r="D37" s="400" t="s">
        <v>545</v>
      </c>
      <c r="E37" s="406"/>
      <c r="F37" s="402"/>
      <c r="G37" s="405">
        <v>45413</v>
      </c>
      <c r="H37" s="401">
        <v>45458</v>
      </c>
      <c r="I37" s="77"/>
      <c r="J37" s="77"/>
      <c r="K37" s="72"/>
      <c r="L37" s="72"/>
    </row>
    <row r="38" spans="1:12" x14ac:dyDescent="0.25">
      <c r="A38" s="75" t="s">
        <v>547</v>
      </c>
      <c r="B38" s="76" t="s">
        <v>196</v>
      </c>
      <c r="C38" s="73"/>
      <c r="D38" s="400"/>
      <c r="E38" s="400"/>
      <c r="F38" s="400"/>
      <c r="G38" s="73"/>
      <c r="H38" s="400"/>
      <c r="I38" s="72"/>
      <c r="J38" s="72"/>
      <c r="K38" s="72"/>
      <c r="L38" s="72"/>
    </row>
    <row r="39" spans="1:12" ht="78.75" x14ac:dyDescent="0.25">
      <c r="A39" s="75">
        <v>2</v>
      </c>
      <c r="B39" s="74" t="s">
        <v>371</v>
      </c>
      <c r="C39" s="407">
        <v>45459</v>
      </c>
      <c r="D39" s="400" t="s">
        <v>545</v>
      </c>
      <c r="E39" s="400"/>
      <c r="F39" s="400"/>
      <c r="G39" s="407">
        <v>45459</v>
      </c>
      <c r="H39" s="407">
        <v>45503</v>
      </c>
      <c r="I39" s="72"/>
      <c r="J39" s="72"/>
      <c r="K39" s="72"/>
      <c r="L39" s="72"/>
    </row>
    <row r="40" spans="1:12" ht="33.75" customHeight="1" x14ac:dyDescent="0.25">
      <c r="A40" s="75" t="s">
        <v>195</v>
      </c>
      <c r="B40" s="74" t="s">
        <v>373</v>
      </c>
      <c r="C40" s="404">
        <v>45505</v>
      </c>
      <c r="D40" s="400" t="s">
        <v>545</v>
      </c>
      <c r="E40" s="400"/>
      <c r="F40" s="400"/>
      <c r="G40" s="404">
        <v>45505</v>
      </c>
      <c r="H40" s="407">
        <v>45534</v>
      </c>
      <c r="I40" s="72"/>
      <c r="J40" s="72"/>
      <c r="K40" s="72"/>
      <c r="L40" s="72"/>
    </row>
    <row r="41" spans="1:12" ht="53.25" customHeight="1" x14ac:dyDescent="0.25">
      <c r="A41" s="75" t="s">
        <v>194</v>
      </c>
      <c r="B41" s="76" t="s">
        <v>450</v>
      </c>
      <c r="C41" s="73"/>
      <c r="D41" s="400"/>
      <c r="E41" s="400"/>
      <c r="F41" s="400"/>
      <c r="G41" s="73"/>
      <c r="H41" s="400"/>
      <c r="I41" s="72"/>
      <c r="J41" s="72"/>
      <c r="K41" s="72"/>
      <c r="L41" s="72"/>
    </row>
    <row r="42" spans="1:12" ht="43.5" customHeight="1" x14ac:dyDescent="0.25">
      <c r="A42" s="75">
        <v>3</v>
      </c>
      <c r="B42" s="74" t="s">
        <v>372</v>
      </c>
      <c r="C42" s="407">
        <v>45505</v>
      </c>
      <c r="D42" s="400" t="s">
        <v>545</v>
      </c>
      <c r="E42" s="400"/>
      <c r="F42" s="400"/>
      <c r="G42" s="407">
        <v>45505</v>
      </c>
      <c r="H42" s="407">
        <v>45519</v>
      </c>
      <c r="I42" s="72"/>
      <c r="J42" s="72"/>
      <c r="K42" s="72"/>
      <c r="L42" s="72"/>
    </row>
    <row r="43" spans="1:12" ht="34.5" customHeight="1" x14ac:dyDescent="0.25">
      <c r="A43" s="75" t="s">
        <v>193</v>
      </c>
      <c r="B43" s="74" t="s">
        <v>191</v>
      </c>
      <c r="C43" s="404">
        <v>45536</v>
      </c>
      <c r="D43" s="400" t="s">
        <v>545</v>
      </c>
      <c r="E43" s="400"/>
      <c r="F43" s="400"/>
      <c r="G43" s="404">
        <v>45536</v>
      </c>
      <c r="H43" s="407">
        <v>45565</v>
      </c>
      <c r="I43" s="72"/>
      <c r="J43" s="72"/>
      <c r="K43" s="72"/>
      <c r="L43" s="72"/>
    </row>
    <row r="44" spans="1:12" ht="24.75" customHeight="1" x14ac:dyDescent="0.25">
      <c r="A44" s="75" t="s">
        <v>192</v>
      </c>
      <c r="B44" s="74" t="s">
        <v>189</v>
      </c>
      <c r="C44" s="404">
        <v>45566</v>
      </c>
      <c r="D44" s="400" t="s">
        <v>545</v>
      </c>
      <c r="E44" s="400"/>
      <c r="F44" s="400"/>
      <c r="G44" s="404">
        <v>45566</v>
      </c>
      <c r="H44" s="407">
        <v>45626</v>
      </c>
      <c r="I44" s="72"/>
      <c r="J44" s="72"/>
      <c r="K44" s="72"/>
      <c r="L44" s="72"/>
    </row>
    <row r="45" spans="1:12" ht="90.75" customHeight="1" x14ac:dyDescent="0.25">
      <c r="A45" s="75" t="s">
        <v>190</v>
      </c>
      <c r="B45" s="74" t="s">
        <v>377</v>
      </c>
      <c r="C45" s="404">
        <v>45636</v>
      </c>
      <c r="D45" s="400" t="s">
        <v>545</v>
      </c>
      <c r="E45" s="400"/>
      <c r="F45" s="400"/>
      <c r="G45" s="404">
        <v>45636</v>
      </c>
      <c r="H45" s="403">
        <v>45641</v>
      </c>
      <c r="I45" s="72"/>
      <c r="J45" s="72"/>
      <c r="K45" s="72"/>
      <c r="L45" s="72"/>
    </row>
    <row r="46" spans="1:12" ht="167.25" customHeight="1" x14ac:dyDescent="0.25">
      <c r="A46" s="75" t="s">
        <v>188</v>
      </c>
      <c r="B46" s="74" t="s">
        <v>375</v>
      </c>
      <c r="C46" s="73" t="s">
        <v>453</v>
      </c>
      <c r="D46" s="401" t="s">
        <v>453</v>
      </c>
      <c r="E46" s="400"/>
      <c r="F46" s="400"/>
      <c r="G46" s="73" t="s">
        <v>453</v>
      </c>
      <c r="H46" s="401" t="s">
        <v>453</v>
      </c>
      <c r="I46" s="72"/>
      <c r="J46" s="72"/>
      <c r="K46" s="72"/>
      <c r="L46" s="72"/>
    </row>
    <row r="47" spans="1:12" ht="23.25" customHeight="1" x14ac:dyDescent="0.25">
      <c r="A47" s="75" t="s">
        <v>186</v>
      </c>
      <c r="B47" s="74" t="s">
        <v>187</v>
      </c>
      <c r="C47" s="404">
        <v>45627</v>
      </c>
      <c r="D47" s="400" t="s">
        <v>545</v>
      </c>
      <c r="E47" s="400"/>
      <c r="F47" s="400"/>
      <c r="G47" s="404">
        <v>45627</v>
      </c>
      <c r="H47" s="403">
        <v>45636</v>
      </c>
      <c r="I47" s="72"/>
      <c r="J47" s="72"/>
      <c r="K47" s="72"/>
      <c r="L47" s="72"/>
    </row>
    <row r="48" spans="1:12" ht="37.5" customHeight="1" x14ac:dyDescent="0.25">
      <c r="A48" s="75" t="s">
        <v>548</v>
      </c>
      <c r="B48" s="76" t="s">
        <v>185</v>
      </c>
      <c r="C48" s="73"/>
      <c r="D48" s="400"/>
      <c r="E48" s="400"/>
      <c r="F48" s="400"/>
      <c r="G48" s="73"/>
      <c r="H48" s="400"/>
      <c r="I48" s="72"/>
      <c r="J48" s="72"/>
      <c r="K48" s="72"/>
      <c r="L48" s="72"/>
    </row>
    <row r="49" spans="1:12" ht="35.25" customHeight="1" x14ac:dyDescent="0.25">
      <c r="A49" s="75">
        <v>4</v>
      </c>
      <c r="B49" s="74" t="s">
        <v>183</v>
      </c>
      <c r="C49" s="407">
        <v>45636</v>
      </c>
      <c r="D49" s="400" t="s">
        <v>545</v>
      </c>
      <c r="E49" s="400"/>
      <c r="F49" s="400"/>
      <c r="G49" s="407">
        <v>45636</v>
      </c>
      <c r="H49" s="404">
        <v>45651</v>
      </c>
      <c r="I49" s="72"/>
      <c r="J49" s="72"/>
      <c r="K49" s="72"/>
      <c r="L49" s="72"/>
    </row>
    <row r="50" spans="1:12" ht="86.25" customHeight="1" x14ac:dyDescent="0.25">
      <c r="A50" s="75" t="s">
        <v>184</v>
      </c>
      <c r="B50" s="74" t="s">
        <v>376</v>
      </c>
      <c r="C50" s="404">
        <v>45651</v>
      </c>
      <c r="D50" s="400" t="s">
        <v>545</v>
      </c>
      <c r="E50" s="400"/>
      <c r="F50" s="400"/>
      <c r="G50" s="404">
        <v>45651</v>
      </c>
      <c r="H50" s="404">
        <v>45654</v>
      </c>
      <c r="I50" s="72"/>
      <c r="J50" s="72"/>
      <c r="K50" s="72"/>
      <c r="L50" s="72"/>
    </row>
    <row r="51" spans="1:12" ht="67.5" customHeight="1" x14ac:dyDescent="0.25">
      <c r="A51" s="75" t="s">
        <v>182</v>
      </c>
      <c r="B51" s="74" t="s">
        <v>378</v>
      </c>
      <c r="C51" s="401">
        <v>45642</v>
      </c>
      <c r="D51" s="400" t="s">
        <v>545</v>
      </c>
      <c r="E51" s="400"/>
      <c r="F51" s="400"/>
      <c r="G51" s="401">
        <v>45642</v>
      </c>
      <c r="H51" s="401">
        <v>45654</v>
      </c>
      <c r="I51" s="72"/>
      <c r="J51" s="72"/>
      <c r="K51" s="72"/>
      <c r="L51" s="72"/>
    </row>
    <row r="52" spans="1:12" ht="71.25" customHeight="1" x14ac:dyDescent="0.25">
      <c r="A52" s="75" t="s">
        <v>180</v>
      </c>
      <c r="B52" s="74" t="s">
        <v>181</v>
      </c>
      <c r="C52" s="401" t="s">
        <v>453</v>
      </c>
      <c r="D52" s="401" t="s">
        <v>453</v>
      </c>
      <c r="E52" s="408"/>
      <c r="F52" s="408"/>
      <c r="G52" s="401" t="s">
        <v>453</v>
      </c>
      <c r="H52" s="401" t="s">
        <v>453</v>
      </c>
      <c r="I52" s="72"/>
      <c r="J52" s="72"/>
      <c r="K52" s="72"/>
      <c r="L52" s="72"/>
    </row>
    <row r="53" spans="1:12" ht="48" customHeight="1" x14ac:dyDescent="0.25">
      <c r="A53" s="75" t="s">
        <v>178</v>
      </c>
      <c r="B53" s="147" t="s">
        <v>379</v>
      </c>
      <c r="C53" s="401">
        <v>45651</v>
      </c>
      <c r="D53" s="400" t="s">
        <v>545</v>
      </c>
      <c r="E53" s="400"/>
      <c r="F53" s="400"/>
      <c r="G53" s="401">
        <v>45651</v>
      </c>
      <c r="H53" s="409">
        <v>45654</v>
      </c>
      <c r="I53" s="72"/>
      <c r="J53" s="72"/>
      <c r="K53" s="72"/>
      <c r="L53" s="72"/>
    </row>
    <row r="54" spans="1:12" ht="46.5" customHeight="1" x14ac:dyDescent="0.25">
      <c r="A54" s="75" t="s">
        <v>380</v>
      </c>
      <c r="B54" s="74" t="s">
        <v>179</v>
      </c>
      <c r="C54" s="407">
        <v>45652</v>
      </c>
      <c r="D54" s="400" t="s">
        <v>545</v>
      </c>
      <c r="E54" s="400"/>
      <c r="F54" s="400"/>
      <c r="G54" s="407">
        <v>45652</v>
      </c>
      <c r="H54" s="407">
        <v>45656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25" zoomScaleNormal="70" zoomScaleSheetLayoutView="25" workbookViewId="0">
      <selection activeCell="Q38" sqref="Q38"/>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5703125" style="62" bestFit="1" customWidth="1"/>
    <col min="13" max="13" width="4.42578125" style="62" bestFit="1" customWidth="1"/>
    <col min="14" max="14" width="6.5703125" style="62" bestFit="1" customWidth="1"/>
    <col min="15" max="15" width="4.42578125" style="62" bestFit="1" customWidth="1"/>
    <col min="16" max="16" width="9.28515625" style="62" customWidth="1"/>
    <col min="17" max="17" width="4.42578125" style="62" bestFit="1" customWidth="1"/>
    <col min="18" max="18" width="8.42578125" style="62" customWidth="1"/>
    <col min="19" max="19" width="4.42578125" style="62" bestFit="1" customWidth="1"/>
    <col min="20" max="20" width="10.140625" style="62" customWidth="1"/>
    <col min="21" max="21" width="4.42578125" style="62" bestFit="1" customWidth="1"/>
    <col min="22" max="22" width="8.7109375" style="62" bestFit="1" customWidth="1"/>
    <col min="23" max="23" width="4.42578125" style="62" bestFit="1" customWidth="1"/>
    <col min="24" max="24" width="6.5703125" style="62" bestFit="1" customWidth="1"/>
    <col min="25" max="25" width="4.42578125" style="62" bestFit="1" customWidth="1"/>
    <col min="26" max="26" width="6.5703125" style="62" bestFit="1" customWidth="1"/>
    <col min="27" max="27" width="5.28515625" style="62" customWidth="1"/>
    <col min="28" max="28" width="8.85546875" style="61" customWidth="1"/>
    <col min="29" max="29" width="9.5703125" style="61" customWidth="1"/>
    <col min="30" max="30" width="8.5703125" style="61" customWidth="1"/>
    <col min="31" max="31" width="6.140625" style="61" customWidth="1"/>
    <col min="32" max="32" width="13.140625" style="61" customWidth="1"/>
    <col min="33" max="33" width="12.42578125" style="61" customWidth="1"/>
    <col min="34" max="16384" width="9.140625" style="61"/>
  </cols>
  <sheetData>
    <row r="1" spans="1:33" ht="18.75" x14ac:dyDescent="0.25">
      <c r="A1" s="62"/>
      <c r="B1" s="62"/>
      <c r="C1" s="62"/>
      <c r="D1" s="62"/>
      <c r="E1" s="62"/>
      <c r="F1" s="62"/>
      <c r="AB1" s="62"/>
      <c r="AC1" s="38" t="s">
        <v>70</v>
      </c>
    </row>
    <row r="2" spans="1:33" ht="18.75" x14ac:dyDescent="0.3">
      <c r="A2" s="62"/>
      <c r="B2" s="62"/>
      <c r="C2" s="62"/>
      <c r="D2" s="62"/>
      <c r="E2" s="62"/>
      <c r="F2" s="62"/>
      <c r="AB2" s="62"/>
      <c r="AC2" s="14" t="s">
        <v>11</v>
      </c>
    </row>
    <row r="3" spans="1:33" ht="18.75" x14ac:dyDescent="0.3">
      <c r="A3" s="62"/>
      <c r="B3" s="62"/>
      <c r="C3" s="62"/>
      <c r="D3" s="62"/>
      <c r="E3" s="62"/>
      <c r="F3" s="62"/>
      <c r="AB3" s="62"/>
      <c r="AC3" s="14" t="s">
        <v>69</v>
      </c>
    </row>
    <row r="4" spans="1:33" ht="18.75" customHeight="1" x14ac:dyDescent="0.25">
      <c r="A4" s="295" t="str">
        <f>'1. паспорт местоположение'!$A$6</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row>
    <row r="5" spans="1:33" ht="18.75" x14ac:dyDescent="0.3">
      <c r="A5" s="62"/>
      <c r="B5" s="62"/>
      <c r="C5" s="62"/>
      <c r="D5" s="62"/>
      <c r="E5" s="62"/>
      <c r="F5" s="62"/>
      <c r="AB5" s="62"/>
      <c r="AC5" s="62"/>
      <c r="AG5" s="14"/>
    </row>
    <row r="6" spans="1:33"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c r="AD6" s="299"/>
      <c r="AE6" s="299"/>
      <c r="AF6" s="299"/>
      <c r="AG6" s="299"/>
    </row>
    <row r="7" spans="1:33" ht="18.75" x14ac:dyDescent="0.25">
      <c r="A7" s="12"/>
      <c r="B7" s="12"/>
      <c r="C7" s="12"/>
      <c r="D7" s="12"/>
      <c r="E7" s="12"/>
      <c r="F7" s="12"/>
      <c r="G7" s="12"/>
      <c r="H7" s="12"/>
      <c r="I7" s="12"/>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25">
      <c r="A8" s="300" t="s">
        <v>500</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row>
    <row r="9" spans="1:33"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row>
    <row r="10" spans="1:33" ht="18.75" x14ac:dyDescent="0.25">
      <c r="A10" s="12"/>
      <c r="B10" s="12"/>
      <c r="C10" s="12"/>
      <c r="D10" s="12"/>
      <c r="E10" s="12"/>
      <c r="F10" s="12"/>
      <c r="G10" s="12"/>
      <c r="H10" s="12"/>
      <c r="I10" s="12"/>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25">
      <c r="A11" s="301" t="str">
        <f>'6.1. Паспорт сетевой график'!A12:L12</f>
        <v>H_TP1100.VL.0029</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row>
    <row r="12" spans="1:33"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row>
    <row r="13" spans="1:33" ht="16.5" customHeight="1" x14ac:dyDescent="0.3">
      <c r="A13" s="10"/>
      <c r="B13" s="10"/>
      <c r="C13" s="10"/>
      <c r="D13" s="10"/>
      <c r="E13" s="10"/>
      <c r="F13" s="10"/>
      <c r="G13" s="10"/>
      <c r="H13" s="10"/>
      <c r="I13" s="10"/>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25">
      <c r="A14" s="300" t="str">
        <f>'1. паспорт местоположение'!$A$16</f>
        <v>Реконструкция ВЛ 110 кВ Сургут-Имилор 1, Сургут-Югорская, Имилор-Югорская (замена грозотроса 18,3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row>
    <row r="15" spans="1:33"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row>
    <row r="16" spans="1:33"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row>
    <row r="17" spans="1:39" x14ac:dyDescent="0.25">
      <c r="A17" s="62"/>
      <c r="AB17" s="62"/>
      <c r="AC17" s="62"/>
      <c r="AD17" s="62"/>
      <c r="AE17" s="62"/>
      <c r="AF17" s="62"/>
    </row>
    <row r="18" spans="1:39" x14ac:dyDescent="0.25">
      <c r="A18" s="362" t="s">
        <v>421</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row>
    <row r="19" spans="1:39" x14ac:dyDescent="0.25">
      <c r="A19" s="62"/>
      <c r="B19" s="62"/>
      <c r="C19" s="62"/>
      <c r="D19" s="62"/>
      <c r="E19" s="62"/>
      <c r="F19" s="62"/>
      <c r="AB19" s="62"/>
      <c r="AC19" s="62"/>
      <c r="AD19" s="62"/>
      <c r="AE19" s="62"/>
      <c r="AF19" s="62"/>
    </row>
    <row r="20" spans="1:39" s="257" customFormat="1" ht="33" customHeight="1" x14ac:dyDescent="0.25">
      <c r="A20" s="359" t="s">
        <v>177</v>
      </c>
      <c r="B20" s="359" t="s">
        <v>176</v>
      </c>
      <c r="C20" s="421" t="s">
        <v>175</v>
      </c>
      <c r="D20" s="422"/>
      <c r="E20" s="417" t="s">
        <v>174</v>
      </c>
      <c r="F20" s="418"/>
      <c r="G20" s="359" t="s">
        <v>552</v>
      </c>
      <c r="H20" s="356">
        <v>2023</v>
      </c>
      <c r="I20" s="357"/>
      <c r="J20" s="357"/>
      <c r="K20" s="412"/>
      <c r="L20" s="356">
        <v>2024</v>
      </c>
      <c r="M20" s="357"/>
      <c r="N20" s="357"/>
      <c r="O20" s="412"/>
      <c r="P20" s="356">
        <v>2025</v>
      </c>
      <c r="Q20" s="357"/>
      <c r="R20" s="357"/>
      <c r="S20" s="412"/>
      <c r="T20" s="356">
        <v>2026</v>
      </c>
      <c r="U20" s="357"/>
      <c r="V20" s="357"/>
      <c r="W20" s="412"/>
      <c r="X20" s="356">
        <v>2027</v>
      </c>
      <c r="Y20" s="357"/>
      <c r="Z20" s="357"/>
      <c r="AA20" s="412"/>
      <c r="AB20" s="413" t="s">
        <v>173</v>
      </c>
      <c r="AC20" s="414"/>
      <c r="AD20" s="68"/>
      <c r="AE20" s="68"/>
      <c r="AF20" s="68"/>
    </row>
    <row r="21" spans="1:39" s="257" customFormat="1" ht="99.75" customHeight="1" x14ac:dyDescent="0.25">
      <c r="A21" s="360"/>
      <c r="B21" s="360"/>
      <c r="C21" s="423"/>
      <c r="D21" s="424"/>
      <c r="E21" s="419"/>
      <c r="F21" s="420"/>
      <c r="G21" s="360"/>
      <c r="H21" s="410" t="s">
        <v>3</v>
      </c>
      <c r="I21" s="411"/>
      <c r="J21" s="410" t="s">
        <v>171</v>
      </c>
      <c r="K21" s="411"/>
      <c r="L21" s="410" t="s">
        <v>3</v>
      </c>
      <c r="M21" s="411"/>
      <c r="N21" s="410" t="s">
        <v>171</v>
      </c>
      <c r="O21" s="411"/>
      <c r="P21" s="410" t="s">
        <v>3</v>
      </c>
      <c r="Q21" s="411"/>
      <c r="R21" s="410" t="s">
        <v>171</v>
      </c>
      <c r="S21" s="411"/>
      <c r="T21" s="410" t="s">
        <v>3</v>
      </c>
      <c r="U21" s="411"/>
      <c r="V21" s="410" t="s">
        <v>171</v>
      </c>
      <c r="W21" s="411"/>
      <c r="X21" s="410" t="s">
        <v>3</v>
      </c>
      <c r="Y21" s="411"/>
      <c r="Z21" s="410" t="s">
        <v>171</v>
      </c>
      <c r="AA21" s="411"/>
      <c r="AB21" s="415"/>
      <c r="AC21" s="416"/>
    </row>
    <row r="22" spans="1:39" s="257" customFormat="1" ht="89.25" customHeight="1" x14ac:dyDescent="0.3">
      <c r="A22" s="361"/>
      <c r="B22" s="361"/>
      <c r="C22" s="290" t="s">
        <v>3</v>
      </c>
      <c r="D22" s="290" t="s">
        <v>171</v>
      </c>
      <c r="E22" s="291" t="s">
        <v>555</v>
      </c>
      <c r="F22" s="291" t="s">
        <v>556</v>
      </c>
      <c r="G22" s="361"/>
      <c r="H22" s="252" t="s">
        <v>403</v>
      </c>
      <c r="I22" s="252" t="s">
        <v>404</v>
      </c>
      <c r="J22" s="252" t="s">
        <v>403</v>
      </c>
      <c r="K22" s="252" t="s">
        <v>404</v>
      </c>
      <c r="L22" s="252" t="s">
        <v>403</v>
      </c>
      <c r="M22" s="252" t="s">
        <v>404</v>
      </c>
      <c r="N22" s="252" t="s">
        <v>403</v>
      </c>
      <c r="O22" s="252" t="s">
        <v>404</v>
      </c>
      <c r="P22" s="252" t="s">
        <v>403</v>
      </c>
      <c r="Q22" s="252" t="s">
        <v>404</v>
      </c>
      <c r="R22" s="252" t="s">
        <v>403</v>
      </c>
      <c r="S22" s="252" t="s">
        <v>404</v>
      </c>
      <c r="T22" s="252" t="s">
        <v>403</v>
      </c>
      <c r="U22" s="252" t="s">
        <v>404</v>
      </c>
      <c r="V22" s="252" t="s">
        <v>403</v>
      </c>
      <c r="W22" s="252" t="s">
        <v>404</v>
      </c>
      <c r="X22" s="252" t="s">
        <v>403</v>
      </c>
      <c r="Y22" s="252" t="s">
        <v>404</v>
      </c>
      <c r="Z22" s="252" t="s">
        <v>403</v>
      </c>
      <c r="AA22" s="252" t="s">
        <v>404</v>
      </c>
      <c r="AB22" s="289" t="s">
        <v>172</v>
      </c>
      <c r="AC22" s="289" t="s">
        <v>171</v>
      </c>
      <c r="AI22" s="258"/>
      <c r="AJ22" s="258"/>
      <c r="AK22" s="258"/>
      <c r="AL22" s="258"/>
      <c r="AM22" s="259"/>
    </row>
    <row r="23" spans="1:39" s="257"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I23" s="259"/>
      <c r="AJ23" s="259"/>
      <c r="AK23" s="259"/>
      <c r="AL23" s="259"/>
      <c r="AM23" s="259"/>
    </row>
    <row r="24" spans="1:39" s="257" customFormat="1" ht="47.25" customHeight="1" x14ac:dyDescent="0.25">
      <c r="A24" s="253">
        <v>1</v>
      </c>
      <c r="B24" s="254" t="s">
        <v>170</v>
      </c>
      <c r="C24" s="273">
        <v>0</v>
      </c>
      <c r="D24" s="273">
        <v>4.3218947064908573</v>
      </c>
      <c r="E24" s="273">
        <v>4.3218947064908573</v>
      </c>
      <c r="F24" s="273">
        <v>4.3218947064908573</v>
      </c>
      <c r="G24" s="273">
        <v>0</v>
      </c>
      <c r="H24" s="273">
        <v>0</v>
      </c>
      <c r="I24" s="273"/>
      <c r="J24" s="273" t="s">
        <v>545</v>
      </c>
      <c r="K24" s="273"/>
      <c r="L24" s="273">
        <v>4.3218947064908573</v>
      </c>
      <c r="M24" s="273"/>
      <c r="N24" s="273" t="s">
        <v>545</v>
      </c>
      <c r="O24" s="273"/>
      <c r="P24" s="273">
        <v>0</v>
      </c>
      <c r="Q24" s="273"/>
      <c r="R24" s="273" t="s">
        <v>545</v>
      </c>
      <c r="S24" s="273"/>
      <c r="T24" s="273">
        <v>0</v>
      </c>
      <c r="U24" s="273"/>
      <c r="V24" s="273" t="s">
        <v>545</v>
      </c>
      <c r="W24" s="273"/>
      <c r="X24" s="273">
        <v>0</v>
      </c>
      <c r="Y24" s="273"/>
      <c r="Z24" s="273" t="s">
        <v>545</v>
      </c>
      <c r="AA24" s="273"/>
      <c r="AB24" s="273">
        <v>4.3218947064908573</v>
      </c>
      <c r="AC24" s="273" t="s">
        <v>545</v>
      </c>
      <c r="AF24" s="260"/>
    </row>
    <row r="25" spans="1:39" s="257" customFormat="1" ht="24" customHeight="1" x14ac:dyDescent="0.25">
      <c r="A25" s="255" t="s">
        <v>169</v>
      </c>
      <c r="B25" s="251" t="s">
        <v>168</v>
      </c>
      <c r="C25" s="273"/>
      <c r="D25" s="273"/>
      <c r="E25" s="273"/>
      <c r="F25" s="273"/>
      <c r="G25" s="273">
        <v>0</v>
      </c>
      <c r="H25" s="273">
        <v>0</v>
      </c>
      <c r="I25" s="273"/>
      <c r="J25" s="273" t="s">
        <v>545</v>
      </c>
      <c r="K25" s="273"/>
      <c r="L25" s="273">
        <v>0</v>
      </c>
      <c r="M25" s="273"/>
      <c r="N25" s="273" t="s">
        <v>545</v>
      </c>
      <c r="O25" s="273"/>
      <c r="P25" s="273">
        <v>0</v>
      </c>
      <c r="Q25" s="273"/>
      <c r="R25" s="273" t="s">
        <v>545</v>
      </c>
      <c r="S25" s="273"/>
      <c r="T25" s="273">
        <v>0</v>
      </c>
      <c r="U25" s="273"/>
      <c r="V25" s="273" t="s">
        <v>545</v>
      </c>
      <c r="W25" s="273"/>
      <c r="X25" s="273">
        <v>0</v>
      </c>
      <c r="Y25" s="273"/>
      <c r="Z25" s="273" t="s">
        <v>545</v>
      </c>
      <c r="AA25" s="273"/>
      <c r="AB25" s="273">
        <v>0</v>
      </c>
      <c r="AC25" s="273" t="s">
        <v>545</v>
      </c>
    </row>
    <row r="26" spans="1:39" s="257" customFormat="1" x14ac:dyDescent="0.25">
      <c r="A26" s="255" t="s">
        <v>167</v>
      </c>
      <c r="B26" s="251" t="s">
        <v>166</v>
      </c>
      <c r="C26" s="273"/>
      <c r="D26" s="273"/>
      <c r="E26" s="273"/>
      <c r="F26" s="273"/>
      <c r="G26" s="273">
        <v>0</v>
      </c>
      <c r="H26" s="273">
        <v>0</v>
      </c>
      <c r="I26" s="273"/>
      <c r="J26" s="273" t="s">
        <v>545</v>
      </c>
      <c r="K26" s="273"/>
      <c r="L26" s="273">
        <v>0</v>
      </c>
      <c r="M26" s="273"/>
      <c r="N26" s="273" t="s">
        <v>545</v>
      </c>
      <c r="O26" s="273"/>
      <c r="P26" s="273">
        <v>0</v>
      </c>
      <c r="Q26" s="273"/>
      <c r="R26" s="273" t="s">
        <v>545</v>
      </c>
      <c r="S26" s="273"/>
      <c r="T26" s="273">
        <v>0</v>
      </c>
      <c r="U26" s="273"/>
      <c r="V26" s="273" t="s">
        <v>545</v>
      </c>
      <c r="W26" s="273"/>
      <c r="X26" s="273">
        <v>0</v>
      </c>
      <c r="Y26" s="273"/>
      <c r="Z26" s="273" t="s">
        <v>545</v>
      </c>
      <c r="AA26" s="273"/>
      <c r="AB26" s="273">
        <v>0</v>
      </c>
      <c r="AC26" s="273" t="s">
        <v>545</v>
      </c>
    </row>
    <row r="27" spans="1:39" s="257" customFormat="1" ht="31.5" x14ac:dyDescent="0.25">
      <c r="A27" s="255" t="s">
        <v>165</v>
      </c>
      <c r="B27" s="251" t="s">
        <v>361</v>
      </c>
      <c r="C27" s="273"/>
      <c r="D27" s="273"/>
      <c r="E27" s="273"/>
      <c r="F27" s="273"/>
      <c r="G27" s="273">
        <v>0</v>
      </c>
      <c r="H27" s="273">
        <v>0</v>
      </c>
      <c r="I27" s="273"/>
      <c r="J27" s="273" t="s">
        <v>545</v>
      </c>
      <c r="K27" s="273"/>
      <c r="L27" s="273">
        <v>3.6225753900000002</v>
      </c>
      <c r="M27" s="273"/>
      <c r="N27" s="273" t="s">
        <v>545</v>
      </c>
      <c r="O27" s="273"/>
      <c r="P27" s="273">
        <v>0</v>
      </c>
      <c r="Q27" s="273"/>
      <c r="R27" s="273" t="s">
        <v>545</v>
      </c>
      <c r="S27" s="273"/>
      <c r="T27" s="273">
        <v>0</v>
      </c>
      <c r="U27" s="273"/>
      <c r="V27" s="273" t="s">
        <v>545</v>
      </c>
      <c r="W27" s="273"/>
      <c r="X27" s="273">
        <v>0</v>
      </c>
      <c r="Y27" s="273"/>
      <c r="Z27" s="273" t="s">
        <v>545</v>
      </c>
      <c r="AA27" s="273"/>
      <c r="AB27" s="273">
        <v>3.6225753900000002</v>
      </c>
      <c r="AC27" s="273" t="s">
        <v>545</v>
      </c>
    </row>
    <row r="28" spans="1:39" s="257" customFormat="1" x14ac:dyDescent="0.25">
      <c r="A28" s="255" t="s">
        <v>164</v>
      </c>
      <c r="B28" s="251" t="s">
        <v>163</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s="257" customFormat="1" x14ac:dyDescent="0.25">
      <c r="A29" s="255" t="s">
        <v>162</v>
      </c>
      <c r="B29" s="256" t="s">
        <v>161</v>
      </c>
      <c r="C29" s="273"/>
      <c r="D29" s="273"/>
      <c r="E29" s="273"/>
      <c r="F29" s="273"/>
      <c r="G29" s="273">
        <v>0</v>
      </c>
      <c r="H29" s="273">
        <v>0</v>
      </c>
      <c r="I29" s="273"/>
      <c r="J29" s="273" t="s">
        <v>545</v>
      </c>
      <c r="K29" s="273"/>
      <c r="L29" s="273">
        <v>0.6993193164908571</v>
      </c>
      <c r="M29" s="273"/>
      <c r="N29" s="273" t="s">
        <v>545</v>
      </c>
      <c r="O29" s="273"/>
      <c r="P29" s="273">
        <v>0</v>
      </c>
      <c r="Q29" s="273"/>
      <c r="R29" s="273" t="s">
        <v>545</v>
      </c>
      <c r="S29" s="273"/>
      <c r="T29" s="273">
        <v>0</v>
      </c>
      <c r="U29" s="273"/>
      <c r="V29" s="273" t="s">
        <v>545</v>
      </c>
      <c r="W29" s="273"/>
      <c r="X29" s="273">
        <v>0</v>
      </c>
      <c r="Y29" s="273"/>
      <c r="Z29" s="273" t="s">
        <v>545</v>
      </c>
      <c r="AA29" s="273"/>
      <c r="AB29" s="273">
        <v>0.6993193164908571</v>
      </c>
      <c r="AC29" s="273" t="s">
        <v>545</v>
      </c>
    </row>
    <row r="30" spans="1:39" s="257" customFormat="1" ht="47.25" x14ac:dyDescent="0.25">
      <c r="A30" s="253" t="s">
        <v>64</v>
      </c>
      <c r="B30" s="254" t="s">
        <v>160</v>
      </c>
      <c r="C30" s="273">
        <v>0</v>
      </c>
      <c r="D30" s="273">
        <v>3.6225753900000002</v>
      </c>
      <c r="E30" s="273">
        <v>3.6225753900000002</v>
      </c>
      <c r="F30" s="273">
        <v>3.6225753900000002</v>
      </c>
      <c r="G30" s="273">
        <v>0</v>
      </c>
      <c r="H30" s="273">
        <v>0</v>
      </c>
      <c r="I30" s="273"/>
      <c r="J30" s="273" t="s">
        <v>545</v>
      </c>
      <c r="K30" s="273"/>
      <c r="L30" s="273">
        <v>3.6225753900000002</v>
      </c>
      <c r="M30" s="273"/>
      <c r="N30" s="273" t="s">
        <v>545</v>
      </c>
      <c r="O30" s="273"/>
      <c r="P30" s="273">
        <v>0</v>
      </c>
      <c r="Q30" s="273"/>
      <c r="R30" s="273" t="s">
        <v>545</v>
      </c>
      <c r="S30" s="273"/>
      <c r="T30" s="273">
        <v>0</v>
      </c>
      <c r="U30" s="273"/>
      <c r="V30" s="273" t="s">
        <v>545</v>
      </c>
      <c r="W30" s="273"/>
      <c r="X30" s="273">
        <v>0</v>
      </c>
      <c r="Y30" s="273"/>
      <c r="Z30" s="273" t="s">
        <v>545</v>
      </c>
      <c r="AA30" s="273"/>
      <c r="AB30" s="273">
        <v>3.6225753900000002</v>
      </c>
      <c r="AC30" s="273" t="s">
        <v>545</v>
      </c>
    </row>
    <row r="31" spans="1:39" s="257" customFormat="1" x14ac:dyDescent="0.25">
      <c r="A31" s="253" t="s">
        <v>159</v>
      </c>
      <c r="B31" s="251" t="s">
        <v>158</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s="257" customFormat="1" ht="31.5" x14ac:dyDescent="0.25">
      <c r="A32" s="253" t="s">
        <v>157</v>
      </c>
      <c r="B32" s="251" t="s">
        <v>156</v>
      </c>
      <c r="C32" s="273">
        <v>0</v>
      </c>
      <c r="D32" s="273">
        <v>3.42333716</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57" customFormat="1" x14ac:dyDescent="0.25">
      <c r="A33" s="253" t="s">
        <v>155</v>
      </c>
      <c r="B33" s="251" t="s">
        <v>154</v>
      </c>
      <c r="C33" s="273">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57" customFormat="1" x14ac:dyDescent="0.25">
      <c r="A34" s="253" t="s">
        <v>153</v>
      </c>
      <c r="B34" s="251" t="s">
        <v>152</v>
      </c>
      <c r="C34" s="273">
        <v>0</v>
      </c>
      <c r="D34" s="273">
        <v>0.19923822999999993</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57" customFormat="1" ht="31.5" x14ac:dyDescent="0.25">
      <c r="A35" s="253" t="s">
        <v>63</v>
      </c>
      <c r="B35" s="254"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v>0</v>
      </c>
      <c r="AC35" s="273">
        <v>0</v>
      </c>
    </row>
    <row r="36" spans="1:29" s="257" customFormat="1" ht="31.5" x14ac:dyDescent="0.25">
      <c r="A36" s="255" t="s">
        <v>150</v>
      </c>
      <c r="B36" s="261" t="s">
        <v>503</v>
      </c>
      <c r="C36" s="273"/>
      <c r="D36" s="273"/>
      <c r="E36" s="273"/>
      <c r="F36" s="273"/>
      <c r="G36" s="273">
        <v>0</v>
      </c>
      <c r="H36" s="273">
        <v>0</v>
      </c>
      <c r="I36" s="425" t="s">
        <v>472</v>
      </c>
      <c r="J36" s="273" t="s">
        <v>545</v>
      </c>
      <c r="K36" s="425"/>
      <c r="L36" s="273">
        <v>0</v>
      </c>
      <c r="M36" s="425"/>
      <c r="N36" s="273" t="s">
        <v>545</v>
      </c>
      <c r="O36" s="425"/>
      <c r="P36" s="273">
        <v>0</v>
      </c>
      <c r="Q36" s="425"/>
      <c r="R36" s="273" t="s">
        <v>545</v>
      </c>
      <c r="S36" s="425"/>
      <c r="T36" s="273">
        <v>0</v>
      </c>
      <c r="U36" s="425"/>
      <c r="V36" s="273" t="s">
        <v>545</v>
      </c>
      <c r="W36" s="425"/>
      <c r="X36" s="273">
        <v>0</v>
      </c>
      <c r="Y36" s="425"/>
      <c r="Z36" s="273" t="s">
        <v>545</v>
      </c>
      <c r="AA36" s="425"/>
      <c r="AB36" s="273">
        <v>0</v>
      </c>
      <c r="AC36" s="273">
        <v>0</v>
      </c>
    </row>
    <row r="37" spans="1:29" s="257" customFormat="1" x14ac:dyDescent="0.25">
      <c r="A37" s="255" t="s">
        <v>149</v>
      </c>
      <c r="B37" s="261" t="s">
        <v>139</v>
      </c>
      <c r="C37" s="273"/>
      <c r="D37" s="273"/>
      <c r="E37" s="273"/>
      <c r="F37" s="273"/>
      <c r="G37" s="273">
        <v>0</v>
      </c>
      <c r="H37" s="273">
        <v>0</v>
      </c>
      <c r="I37" s="425" t="s">
        <v>472</v>
      </c>
      <c r="J37" s="273" t="s">
        <v>545</v>
      </c>
      <c r="K37" s="425"/>
      <c r="L37" s="273">
        <v>0</v>
      </c>
      <c r="M37" s="425"/>
      <c r="N37" s="273" t="s">
        <v>545</v>
      </c>
      <c r="O37" s="425"/>
      <c r="P37" s="273">
        <v>0</v>
      </c>
      <c r="Q37" s="425"/>
      <c r="R37" s="273" t="s">
        <v>545</v>
      </c>
      <c r="S37" s="425"/>
      <c r="T37" s="273">
        <v>0</v>
      </c>
      <c r="U37" s="425"/>
      <c r="V37" s="273" t="s">
        <v>545</v>
      </c>
      <c r="W37" s="425"/>
      <c r="X37" s="273">
        <v>0</v>
      </c>
      <c r="Y37" s="425"/>
      <c r="Z37" s="273" t="s">
        <v>545</v>
      </c>
      <c r="AA37" s="425"/>
      <c r="AB37" s="273">
        <v>0</v>
      </c>
      <c r="AC37" s="273">
        <v>0</v>
      </c>
    </row>
    <row r="38" spans="1:29" s="257" customFormat="1" x14ac:dyDescent="0.25">
      <c r="A38" s="255" t="s">
        <v>148</v>
      </c>
      <c r="B38" s="251" t="s">
        <v>543</v>
      </c>
      <c r="C38" s="273"/>
      <c r="D38" s="273"/>
      <c r="E38" s="273"/>
      <c r="F38" s="273"/>
      <c r="G38" s="273">
        <v>0</v>
      </c>
      <c r="H38" s="273">
        <v>0</v>
      </c>
      <c r="I38" s="425" t="s">
        <v>472</v>
      </c>
      <c r="J38" s="273" t="s">
        <v>545</v>
      </c>
      <c r="K38" s="425"/>
      <c r="L38" s="273">
        <v>0</v>
      </c>
      <c r="M38" s="425"/>
      <c r="N38" s="273" t="s">
        <v>545</v>
      </c>
      <c r="O38" s="425"/>
      <c r="P38" s="273">
        <v>0</v>
      </c>
      <c r="Q38" s="425"/>
      <c r="R38" s="273" t="s">
        <v>545</v>
      </c>
      <c r="S38" s="425"/>
      <c r="T38" s="273">
        <v>0</v>
      </c>
      <c r="U38" s="425"/>
      <c r="V38" s="273" t="s">
        <v>545</v>
      </c>
      <c r="W38" s="425"/>
      <c r="X38" s="273">
        <v>0</v>
      </c>
      <c r="Y38" s="425"/>
      <c r="Z38" s="273" t="s">
        <v>545</v>
      </c>
      <c r="AA38" s="425"/>
      <c r="AB38" s="273">
        <v>0</v>
      </c>
      <c r="AC38" s="273">
        <v>0</v>
      </c>
    </row>
    <row r="39" spans="1:29" s="257" customFormat="1" x14ac:dyDescent="0.25">
      <c r="A39" s="255" t="s">
        <v>147</v>
      </c>
      <c r="B39" s="251" t="s">
        <v>505</v>
      </c>
      <c r="C39" s="273"/>
      <c r="D39" s="273"/>
      <c r="E39" s="273"/>
      <c r="F39" s="273"/>
      <c r="G39" s="273">
        <v>0</v>
      </c>
      <c r="H39" s="273">
        <v>0</v>
      </c>
      <c r="I39" s="425" t="s">
        <v>472</v>
      </c>
      <c r="J39" s="273" t="s">
        <v>545</v>
      </c>
      <c r="K39" s="425"/>
      <c r="L39" s="273">
        <v>0</v>
      </c>
      <c r="M39" s="425"/>
      <c r="N39" s="273" t="s">
        <v>545</v>
      </c>
      <c r="O39" s="425"/>
      <c r="P39" s="273">
        <v>0</v>
      </c>
      <c r="Q39" s="425"/>
      <c r="R39" s="273" t="s">
        <v>545</v>
      </c>
      <c r="S39" s="425"/>
      <c r="T39" s="273">
        <v>0</v>
      </c>
      <c r="U39" s="425"/>
      <c r="V39" s="273" t="s">
        <v>545</v>
      </c>
      <c r="W39" s="425"/>
      <c r="X39" s="273">
        <v>0</v>
      </c>
      <c r="Y39" s="425"/>
      <c r="Z39" s="273" t="s">
        <v>545</v>
      </c>
      <c r="AA39" s="425"/>
      <c r="AB39" s="273">
        <v>0</v>
      </c>
      <c r="AC39" s="273">
        <v>0</v>
      </c>
    </row>
    <row r="40" spans="1:29" s="257" customFormat="1" x14ac:dyDescent="0.25">
      <c r="A40" s="255" t="s">
        <v>146</v>
      </c>
      <c r="B40" s="251" t="s">
        <v>506</v>
      </c>
      <c r="C40" s="273"/>
      <c r="D40" s="273"/>
      <c r="E40" s="273"/>
      <c r="F40" s="273"/>
      <c r="G40" s="273">
        <v>0</v>
      </c>
      <c r="H40" s="273">
        <v>0</v>
      </c>
      <c r="I40" s="425" t="s">
        <v>472</v>
      </c>
      <c r="J40" s="273" t="s">
        <v>545</v>
      </c>
      <c r="K40" s="425"/>
      <c r="L40" s="273">
        <v>0</v>
      </c>
      <c r="M40" s="425"/>
      <c r="N40" s="273" t="s">
        <v>545</v>
      </c>
      <c r="O40" s="425"/>
      <c r="P40" s="273">
        <v>0</v>
      </c>
      <c r="Q40" s="425"/>
      <c r="R40" s="273" t="s">
        <v>545</v>
      </c>
      <c r="S40" s="425"/>
      <c r="T40" s="273">
        <v>0</v>
      </c>
      <c r="U40" s="425"/>
      <c r="V40" s="273" t="s">
        <v>545</v>
      </c>
      <c r="W40" s="425"/>
      <c r="X40" s="273">
        <v>0</v>
      </c>
      <c r="Y40" s="425"/>
      <c r="Z40" s="273" t="s">
        <v>545</v>
      </c>
      <c r="AA40" s="425"/>
      <c r="AB40" s="273">
        <v>0</v>
      </c>
      <c r="AC40" s="273">
        <v>0</v>
      </c>
    </row>
    <row r="41" spans="1:29" s="257" customFormat="1" x14ac:dyDescent="0.25">
      <c r="A41" s="255" t="s">
        <v>145</v>
      </c>
      <c r="B41" s="251" t="s">
        <v>507</v>
      </c>
      <c r="C41" s="273"/>
      <c r="D41" s="273"/>
      <c r="E41" s="273"/>
      <c r="F41" s="273"/>
      <c r="G41" s="273">
        <v>0</v>
      </c>
      <c r="H41" s="273">
        <v>0</v>
      </c>
      <c r="I41" s="425" t="s">
        <v>472</v>
      </c>
      <c r="J41" s="273" t="s">
        <v>545</v>
      </c>
      <c r="K41" s="425"/>
      <c r="L41" s="273">
        <v>0</v>
      </c>
      <c r="M41" s="425"/>
      <c r="N41" s="273" t="s">
        <v>545</v>
      </c>
      <c r="O41" s="425"/>
      <c r="P41" s="273">
        <v>0</v>
      </c>
      <c r="Q41" s="425"/>
      <c r="R41" s="273" t="s">
        <v>545</v>
      </c>
      <c r="S41" s="425"/>
      <c r="T41" s="273">
        <v>0</v>
      </c>
      <c r="U41" s="425"/>
      <c r="V41" s="273" t="s">
        <v>545</v>
      </c>
      <c r="W41" s="425"/>
      <c r="X41" s="273">
        <v>0</v>
      </c>
      <c r="Y41" s="425"/>
      <c r="Z41" s="273" t="s">
        <v>545</v>
      </c>
      <c r="AA41" s="425"/>
      <c r="AB41" s="273">
        <v>0</v>
      </c>
      <c r="AC41" s="273">
        <v>0</v>
      </c>
    </row>
    <row r="42" spans="1:29" s="257" customFormat="1" x14ac:dyDescent="0.25">
      <c r="A42" s="255" t="s">
        <v>144</v>
      </c>
      <c r="B42" s="251" t="s">
        <v>508</v>
      </c>
      <c r="C42" s="273"/>
      <c r="D42" s="273"/>
      <c r="E42" s="273"/>
      <c r="F42" s="273"/>
      <c r="G42" s="273">
        <v>0</v>
      </c>
      <c r="H42" s="273">
        <v>0</v>
      </c>
      <c r="I42" s="425" t="s">
        <v>472</v>
      </c>
      <c r="J42" s="273" t="s">
        <v>545</v>
      </c>
      <c r="K42" s="425"/>
      <c r="L42" s="273">
        <v>0</v>
      </c>
      <c r="M42" s="425"/>
      <c r="N42" s="273" t="s">
        <v>545</v>
      </c>
      <c r="O42" s="425"/>
      <c r="P42" s="273">
        <v>0</v>
      </c>
      <c r="Q42" s="425"/>
      <c r="R42" s="273" t="s">
        <v>545</v>
      </c>
      <c r="S42" s="425"/>
      <c r="T42" s="273">
        <v>0</v>
      </c>
      <c r="U42" s="425"/>
      <c r="V42" s="273" t="s">
        <v>545</v>
      </c>
      <c r="W42" s="425"/>
      <c r="X42" s="273">
        <v>0</v>
      </c>
      <c r="Y42" s="425"/>
      <c r="Z42" s="273" t="s">
        <v>545</v>
      </c>
      <c r="AA42" s="425"/>
      <c r="AB42" s="273">
        <v>0</v>
      </c>
      <c r="AC42" s="273">
        <v>0</v>
      </c>
    </row>
    <row r="43" spans="1:29" s="257" customFormat="1" x14ac:dyDescent="0.25">
      <c r="A43" s="255" t="s">
        <v>509</v>
      </c>
      <c r="B43" s="251" t="s">
        <v>510</v>
      </c>
      <c r="C43" s="273"/>
      <c r="D43" s="273"/>
      <c r="E43" s="273"/>
      <c r="F43" s="273"/>
      <c r="G43" s="273">
        <v>0</v>
      </c>
      <c r="H43" s="273">
        <v>0</v>
      </c>
      <c r="I43" s="425" t="s">
        <v>472</v>
      </c>
      <c r="J43" s="273" t="s">
        <v>545</v>
      </c>
      <c r="K43" s="425"/>
      <c r="L43" s="273">
        <v>0</v>
      </c>
      <c r="M43" s="425"/>
      <c r="N43" s="273" t="s">
        <v>545</v>
      </c>
      <c r="O43" s="425"/>
      <c r="P43" s="273">
        <v>0</v>
      </c>
      <c r="Q43" s="425"/>
      <c r="R43" s="273" t="s">
        <v>545</v>
      </c>
      <c r="S43" s="425"/>
      <c r="T43" s="273">
        <v>0</v>
      </c>
      <c r="U43" s="425"/>
      <c r="V43" s="273" t="s">
        <v>545</v>
      </c>
      <c r="W43" s="425"/>
      <c r="X43" s="273">
        <v>0</v>
      </c>
      <c r="Y43" s="425"/>
      <c r="Z43" s="273" t="s">
        <v>545</v>
      </c>
      <c r="AA43" s="425"/>
      <c r="AB43" s="273">
        <v>0</v>
      </c>
      <c r="AC43" s="273">
        <v>0</v>
      </c>
    </row>
    <row r="44" spans="1:29" s="257" customFormat="1" x14ac:dyDescent="0.25">
      <c r="A44" s="255" t="s">
        <v>511</v>
      </c>
      <c r="B44" s="251" t="s">
        <v>512</v>
      </c>
      <c r="C44" s="273"/>
      <c r="D44" s="273"/>
      <c r="E44" s="273"/>
      <c r="F44" s="273"/>
      <c r="G44" s="273">
        <v>0</v>
      </c>
      <c r="H44" s="273">
        <v>0</v>
      </c>
      <c r="I44" s="425" t="s">
        <v>472</v>
      </c>
      <c r="J44" s="273" t="s">
        <v>545</v>
      </c>
      <c r="K44" s="425"/>
      <c r="L44" s="273">
        <v>0</v>
      </c>
      <c r="M44" s="425"/>
      <c r="N44" s="273" t="s">
        <v>545</v>
      </c>
      <c r="O44" s="425"/>
      <c r="P44" s="273">
        <v>0</v>
      </c>
      <c r="Q44" s="425"/>
      <c r="R44" s="273" t="s">
        <v>545</v>
      </c>
      <c r="S44" s="425"/>
      <c r="T44" s="273">
        <v>0</v>
      </c>
      <c r="U44" s="425"/>
      <c r="V44" s="273" t="s">
        <v>545</v>
      </c>
      <c r="W44" s="425"/>
      <c r="X44" s="273">
        <v>0</v>
      </c>
      <c r="Y44" s="425"/>
      <c r="Z44" s="273" t="s">
        <v>545</v>
      </c>
      <c r="AA44" s="425"/>
      <c r="AB44" s="273">
        <v>0</v>
      </c>
      <c r="AC44" s="273">
        <v>0</v>
      </c>
    </row>
    <row r="45" spans="1:29" s="257" customFormat="1" x14ac:dyDescent="0.25">
      <c r="A45" s="255" t="s">
        <v>513</v>
      </c>
      <c r="B45" s="251" t="s">
        <v>514</v>
      </c>
      <c r="C45" s="273"/>
      <c r="D45" s="273"/>
      <c r="E45" s="273"/>
      <c r="F45" s="273"/>
      <c r="G45" s="273">
        <v>0</v>
      </c>
      <c r="H45" s="273">
        <v>0</v>
      </c>
      <c r="I45" s="425" t="s">
        <v>472</v>
      </c>
      <c r="J45" s="273" t="s">
        <v>545</v>
      </c>
      <c r="K45" s="425"/>
      <c r="L45" s="273">
        <v>0</v>
      </c>
      <c r="M45" s="425"/>
      <c r="N45" s="273" t="s">
        <v>545</v>
      </c>
      <c r="O45" s="425"/>
      <c r="P45" s="273">
        <v>0</v>
      </c>
      <c r="Q45" s="425"/>
      <c r="R45" s="273" t="s">
        <v>545</v>
      </c>
      <c r="S45" s="425"/>
      <c r="T45" s="273">
        <v>0</v>
      </c>
      <c r="U45" s="425"/>
      <c r="V45" s="273" t="s">
        <v>545</v>
      </c>
      <c r="W45" s="425"/>
      <c r="X45" s="273">
        <v>0</v>
      </c>
      <c r="Y45" s="425"/>
      <c r="Z45" s="273" t="s">
        <v>545</v>
      </c>
      <c r="AA45" s="425"/>
      <c r="AB45" s="273">
        <v>0</v>
      </c>
      <c r="AC45" s="273">
        <v>0</v>
      </c>
    </row>
    <row r="46" spans="1:29" s="257" customFormat="1" x14ac:dyDescent="0.25">
      <c r="A46" s="255" t="s">
        <v>515</v>
      </c>
      <c r="B46" s="251" t="s">
        <v>516</v>
      </c>
      <c r="C46" s="273"/>
      <c r="D46" s="273"/>
      <c r="E46" s="273"/>
      <c r="F46" s="273"/>
      <c r="G46" s="273">
        <v>0</v>
      </c>
      <c r="H46" s="273">
        <v>0</v>
      </c>
      <c r="I46" s="425" t="s">
        <v>472</v>
      </c>
      <c r="J46" s="273" t="s">
        <v>545</v>
      </c>
      <c r="K46" s="425"/>
      <c r="L46" s="273">
        <v>0</v>
      </c>
      <c r="M46" s="425"/>
      <c r="N46" s="273" t="s">
        <v>545</v>
      </c>
      <c r="O46" s="425"/>
      <c r="P46" s="273">
        <v>0</v>
      </c>
      <c r="Q46" s="425"/>
      <c r="R46" s="273" t="s">
        <v>545</v>
      </c>
      <c r="S46" s="425"/>
      <c r="T46" s="273">
        <v>0</v>
      </c>
      <c r="U46" s="425"/>
      <c r="V46" s="273" t="s">
        <v>545</v>
      </c>
      <c r="W46" s="425"/>
      <c r="X46" s="273">
        <v>0</v>
      </c>
      <c r="Y46" s="425"/>
      <c r="Z46" s="273" t="s">
        <v>545</v>
      </c>
      <c r="AA46" s="425"/>
      <c r="AB46" s="273">
        <v>0</v>
      </c>
      <c r="AC46" s="273">
        <v>0</v>
      </c>
    </row>
    <row r="47" spans="1:29" s="257" customFormat="1" x14ac:dyDescent="0.25">
      <c r="A47" s="253" t="s">
        <v>62</v>
      </c>
      <c r="B47" s="254" t="s">
        <v>143</v>
      </c>
      <c r="C47" s="273"/>
      <c r="D47" s="273"/>
      <c r="E47" s="273"/>
      <c r="F47" s="273"/>
      <c r="G47" s="273"/>
      <c r="H47" s="273"/>
      <c r="I47" s="273"/>
      <c r="J47" s="273"/>
      <c r="K47" s="273"/>
      <c r="L47" s="273"/>
      <c r="M47" s="273"/>
      <c r="N47" s="273"/>
      <c r="O47" s="273"/>
      <c r="P47" s="273"/>
      <c r="Q47" s="273"/>
      <c r="R47" s="273"/>
      <c r="S47" s="425"/>
      <c r="T47" s="273"/>
      <c r="U47" s="273"/>
      <c r="V47" s="273"/>
      <c r="W47" s="273"/>
      <c r="X47" s="273"/>
      <c r="Y47" s="273"/>
      <c r="Z47" s="273"/>
      <c r="AA47" s="273"/>
      <c r="AB47" s="273"/>
      <c r="AC47" s="273"/>
    </row>
    <row r="48" spans="1:29" s="257" customFormat="1" ht="31.5" x14ac:dyDescent="0.25">
      <c r="A48" s="255" t="s">
        <v>142</v>
      </c>
      <c r="B48" s="261" t="s">
        <v>503</v>
      </c>
      <c r="C48" s="273"/>
      <c r="D48" s="273"/>
      <c r="E48" s="273"/>
      <c r="F48" s="273"/>
      <c r="G48" s="273">
        <v>0</v>
      </c>
      <c r="H48" s="273">
        <v>0</v>
      </c>
      <c r="I48" s="273"/>
      <c r="J48" s="273" t="s">
        <v>545</v>
      </c>
      <c r="K48" s="273"/>
      <c r="L48" s="273">
        <v>0</v>
      </c>
      <c r="M48" s="273"/>
      <c r="N48" s="273" t="s">
        <v>545</v>
      </c>
      <c r="O48" s="273"/>
      <c r="P48" s="273">
        <v>0</v>
      </c>
      <c r="Q48" s="273"/>
      <c r="R48" s="273" t="s">
        <v>545</v>
      </c>
      <c r="S48" s="273"/>
      <c r="T48" s="273">
        <v>0</v>
      </c>
      <c r="U48" s="273"/>
      <c r="V48" s="273" t="s">
        <v>545</v>
      </c>
      <c r="W48" s="273"/>
      <c r="X48" s="273">
        <v>0</v>
      </c>
      <c r="Y48" s="273"/>
      <c r="Z48" s="273" t="s">
        <v>545</v>
      </c>
      <c r="AA48" s="273"/>
      <c r="AB48" s="273">
        <v>0</v>
      </c>
      <c r="AC48" s="273">
        <v>0</v>
      </c>
    </row>
    <row r="49" spans="1:29" s="257" customFormat="1" x14ac:dyDescent="0.25">
      <c r="A49" s="255" t="s">
        <v>141</v>
      </c>
      <c r="B49" s="261" t="s">
        <v>139</v>
      </c>
      <c r="C49" s="273"/>
      <c r="D49" s="273"/>
      <c r="E49" s="273"/>
      <c r="F49" s="273"/>
      <c r="G49" s="273">
        <v>0</v>
      </c>
      <c r="H49" s="273">
        <v>0</v>
      </c>
      <c r="I49" s="273"/>
      <c r="J49" s="273" t="s">
        <v>545</v>
      </c>
      <c r="K49" s="273"/>
      <c r="L49" s="273">
        <v>0</v>
      </c>
      <c r="M49" s="273"/>
      <c r="N49" s="273" t="s">
        <v>545</v>
      </c>
      <c r="O49" s="273"/>
      <c r="P49" s="273">
        <v>0</v>
      </c>
      <c r="Q49" s="273"/>
      <c r="R49" s="273" t="s">
        <v>545</v>
      </c>
      <c r="S49" s="273"/>
      <c r="T49" s="273">
        <v>0</v>
      </c>
      <c r="U49" s="273"/>
      <c r="V49" s="273" t="s">
        <v>545</v>
      </c>
      <c r="W49" s="273"/>
      <c r="X49" s="273">
        <v>0</v>
      </c>
      <c r="Y49" s="273"/>
      <c r="Z49" s="273" t="s">
        <v>545</v>
      </c>
      <c r="AA49" s="273"/>
      <c r="AB49" s="273">
        <v>0</v>
      </c>
      <c r="AC49" s="273">
        <v>0</v>
      </c>
    </row>
    <row r="50" spans="1:29" s="257" customFormat="1" ht="31.5" x14ac:dyDescent="0.25">
      <c r="A50" s="255" t="s">
        <v>140</v>
      </c>
      <c r="B50" s="251" t="s">
        <v>137</v>
      </c>
      <c r="C50" s="273"/>
      <c r="D50" s="273"/>
      <c r="E50" s="273"/>
      <c r="F50" s="273"/>
      <c r="G50" s="273">
        <v>0</v>
      </c>
      <c r="H50" s="273">
        <v>0</v>
      </c>
      <c r="I50" s="273"/>
      <c r="J50" s="273" t="s">
        <v>545</v>
      </c>
      <c r="K50" s="273"/>
      <c r="L50" s="273">
        <v>0</v>
      </c>
      <c r="M50" s="273"/>
      <c r="N50" s="273" t="s">
        <v>545</v>
      </c>
      <c r="O50" s="273"/>
      <c r="P50" s="273">
        <v>0</v>
      </c>
      <c r="Q50" s="273"/>
      <c r="R50" s="273" t="s">
        <v>545</v>
      </c>
      <c r="S50" s="273"/>
      <c r="T50" s="273">
        <v>0</v>
      </c>
      <c r="U50" s="273"/>
      <c r="V50" s="273" t="s">
        <v>545</v>
      </c>
      <c r="W50" s="273"/>
      <c r="X50" s="273">
        <v>0</v>
      </c>
      <c r="Y50" s="273"/>
      <c r="Z50" s="273" t="s">
        <v>545</v>
      </c>
      <c r="AA50" s="273"/>
      <c r="AB50" s="273">
        <v>0</v>
      </c>
      <c r="AC50" s="273">
        <v>0</v>
      </c>
    </row>
    <row r="51" spans="1:29" s="257" customFormat="1" ht="35.25" customHeight="1" x14ac:dyDescent="0.25">
      <c r="A51" s="255" t="s">
        <v>138</v>
      </c>
      <c r="B51" s="251" t="s">
        <v>135</v>
      </c>
      <c r="C51" s="273"/>
      <c r="D51" s="273"/>
      <c r="E51" s="273"/>
      <c r="F51" s="273"/>
      <c r="G51" s="273">
        <v>0</v>
      </c>
      <c r="H51" s="273">
        <v>0</v>
      </c>
      <c r="I51" s="273"/>
      <c r="J51" s="273" t="s">
        <v>545</v>
      </c>
      <c r="K51" s="273"/>
      <c r="L51" s="273">
        <v>0</v>
      </c>
      <c r="M51" s="273"/>
      <c r="N51" s="273" t="s">
        <v>545</v>
      </c>
      <c r="O51" s="273"/>
      <c r="P51" s="273">
        <v>0</v>
      </c>
      <c r="Q51" s="273"/>
      <c r="R51" s="273" t="s">
        <v>545</v>
      </c>
      <c r="S51" s="273"/>
      <c r="T51" s="273">
        <v>0</v>
      </c>
      <c r="U51" s="273"/>
      <c r="V51" s="273" t="s">
        <v>545</v>
      </c>
      <c r="W51" s="273"/>
      <c r="X51" s="273">
        <v>0</v>
      </c>
      <c r="Y51" s="273"/>
      <c r="Z51" s="273" t="s">
        <v>545</v>
      </c>
      <c r="AA51" s="273"/>
      <c r="AB51" s="273">
        <v>0</v>
      </c>
      <c r="AC51" s="273">
        <v>0</v>
      </c>
    </row>
    <row r="52" spans="1:29" s="257" customFormat="1" x14ac:dyDescent="0.25">
      <c r="A52" s="255" t="s">
        <v>136</v>
      </c>
      <c r="B52" s="251" t="s">
        <v>133</v>
      </c>
      <c r="C52" s="273"/>
      <c r="D52" s="273"/>
      <c r="E52" s="273"/>
      <c r="F52" s="273"/>
      <c r="G52" s="273">
        <v>0</v>
      </c>
      <c r="H52" s="273">
        <v>0</v>
      </c>
      <c r="I52" s="273"/>
      <c r="J52" s="273" t="s">
        <v>545</v>
      </c>
      <c r="K52" s="273"/>
      <c r="L52" s="273">
        <v>0</v>
      </c>
      <c r="M52" s="273"/>
      <c r="N52" s="273" t="s">
        <v>545</v>
      </c>
      <c r="O52" s="273"/>
      <c r="P52" s="273">
        <v>0</v>
      </c>
      <c r="Q52" s="273"/>
      <c r="R52" s="273" t="s">
        <v>545</v>
      </c>
      <c r="S52" s="273"/>
      <c r="T52" s="273">
        <v>0</v>
      </c>
      <c r="U52" s="273"/>
      <c r="V52" s="273" t="s">
        <v>545</v>
      </c>
      <c r="W52" s="273"/>
      <c r="X52" s="273">
        <v>0</v>
      </c>
      <c r="Y52" s="273"/>
      <c r="Z52" s="273" t="s">
        <v>545</v>
      </c>
      <c r="AA52" s="273"/>
      <c r="AB52" s="273">
        <v>0</v>
      </c>
      <c r="AC52" s="273">
        <v>0</v>
      </c>
    </row>
    <row r="53" spans="1:29" s="257" customFormat="1" x14ac:dyDescent="0.25">
      <c r="A53" s="255" t="s">
        <v>134</v>
      </c>
      <c r="B53" s="251" t="s">
        <v>505</v>
      </c>
      <c r="C53" s="273"/>
      <c r="D53" s="273"/>
      <c r="E53" s="273"/>
      <c r="F53" s="273"/>
      <c r="G53" s="273">
        <v>0</v>
      </c>
      <c r="H53" s="273">
        <v>0</v>
      </c>
      <c r="I53" s="273"/>
      <c r="J53" s="273" t="s">
        <v>545</v>
      </c>
      <c r="K53" s="273"/>
      <c r="L53" s="273">
        <v>0</v>
      </c>
      <c r="M53" s="273"/>
      <c r="N53" s="273" t="s">
        <v>545</v>
      </c>
      <c r="O53" s="273"/>
      <c r="P53" s="273">
        <v>0</v>
      </c>
      <c r="Q53" s="273"/>
      <c r="R53" s="273" t="s">
        <v>545</v>
      </c>
      <c r="S53" s="273"/>
      <c r="T53" s="273">
        <v>0</v>
      </c>
      <c r="U53" s="273"/>
      <c r="V53" s="273" t="s">
        <v>545</v>
      </c>
      <c r="W53" s="273"/>
      <c r="X53" s="273">
        <v>0</v>
      </c>
      <c r="Y53" s="273"/>
      <c r="Z53" s="273" t="s">
        <v>545</v>
      </c>
      <c r="AA53" s="273"/>
      <c r="AB53" s="273">
        <v>0</v>
      </c>
      <c r="AC53" s="273">
        <v>0</v>
      </c>
    </row>
    <row r="54" spans="1:29" s="257" customFormat="1" x14ac:dyDescent="0.25">
      <c r="A54" s="255" t="s">
        <v>132</v>
      </c>
      <c r="B54" s="251" t="s">
        <v>506</v>
      </c>
      <c r="C54" s="273"/>
      <c r="D54" s="273"/>
      <c r="E54" s="273"/>
      <c r="F54" s="273"/>
      <c r="G54" s="273">
        <v>0</v>
      </c>
      <c r="H54" s="273">
        <v>0</v>
      </c>
      <c r="I54" s="273"/>
      <c r="J54" s="273" t="s">
        <v>545</v>
      </c>
      <c r="K54" s="273"/>
      <c r="L54" s="273">
        <v>0</v>
      </c>
      <c r="M54" s="273"/>
      <c r="N54" s="273" t="s">
        <v>545</v>
      </c>
      <c r="O54" s="273"/>
      <c r="P54" s="273">
        <v>0</v>
      </c>
      <c r="Q54" s="273"/>
      <c r="R54" s="273" t="s">
        <v>545</v>
      </c>
      <c r="S54" s="273"/>
      <c r="T54" s="273">
        <v>0</v>
      </c>
      <c r="U54" s="273"/>
      <c r="V54" s="273" t="s">
        <v>545</v>
      </c>
      <c r="W54" s="273"/>
      <c r="X54" s="273">
        <v>0</v>
      </c>
      <c r="Y54" s="273"/>
      <c r="Z54" s="273" t="s">
        <v>545</v>
      </c>
      <c r="AA54" s="273"/>
      <c r="AB54" s="273">
        <v>0</v>
      </c>
      <c r="AC54" s="273">
        <v>0</v>
      </c>
    </row>
    <row r="55" spans="1:29" s="257" customFormat="1" x14ac:dyDescent="0.25">
      <c r="A55" s="255" t="s">
        <v>517</v>
      </c>
      <c r="B55" s="251" t="s">
        <v>507</v>
      </c>
      <c r="C55" s="273"/>
      <c r="D55" s="273"/>
      <c r="E55" s="273"/>
      <c r="F55" s="273"/>
      <c r="G55" s="273">
        <v>0</v>
      </c>
      <c r="H55" s="273">
        <v>0</v>
      </c>
      <c r="I55" s="273"/>
      <c r="J55" s="273" t="s">
        <v>545</v>
      </c>
      <c r="K55" s="273"/>
      <c r="L55" s="273">
        <v>0</v>
      </c>
      <c r="M55" s="273"/>
      <c r="N55" s="273" t="s">
        <v>545</v>
      </c>
      <c r="O55" s="273"/>
      <c r="P55" s="273">
        <v>0</v>
      </c>
      <c r="Q55" s="273"/>
      <c r="R55" s="273" t="s">
        <v>545</v>
      </c>
      <c r="S55" s="273"/>
      <c r="T55" s="273">
        <v>0</v>
      </c>
      <c r="U55" s="273"/>
      <c r="V55" s="273" t="s">
        <v>545</v>
      </c>
      <c r="W55" s="273"/>
      <c r="X55" s="273">
        <v>0</v>
      </c>
      <c r="Y55" s="273"/>
      <c r="Z55" s="273" t="s">
        <v>545</v>
      </c>
      <c r="AA55" s="273"/>
      <c r="AB55" s="273">
        <v>0</v>
      </c>
      <c r="AC55" s="273">
        <v>0</v>
      </c>
    </row>
    <row r="56" spans="1:29" s="257" customFormat="1" x14ac:dyDescent="0.25">
      <c r="A56" s="255" t="s">
        <v>518</v>
      </c>
      <c r="B56" s="251" t="s">
        <v>508</v>
      </c>
      <c r="C56" s="273"/>
      <c r="D56" s="273"/>
      <c r="E56" s="273"/>
      <c r="F56" s="273"/>
      <c r="G56" s="273">
        <v>0</v>
      </c>
      <c r="H56" s="273">
        <v>0</v>
      </c>
      <c r="I56" s="273"/>
      <c r="J56" s="273" t="s">
        <v>545</v>
      </c>
      <c r="K56" s="273"/>
      <c r="L56" s="273">
        <v>18.3</v>
      </c>
      <c r="M56" s="273"/>
      <c r="N56" s="273" t="s">
        <v>545</v>
      </c>
      <c r="O56" s="273"/>
      <c r="P56" s="273">
        <v>0</v>
      </c>
      <c r="Q56" s="273"/>
      <c r="R56" s="273" t="s">
        <v>545</v>
      </c>
      <c r="S56" s="273"/>
      <c r="T56" s="273">
        <v>0</v>
      </c>
      <c r="U56" s="273"/>
      <c r="V56" s="273" t="s">
        <v>545</v>
      </c>
      <c r="W56" s="273"/>
      <c r="X56" s="273">
        <v>0</v>
      </c>
      <c r="Y56" s="273"/>
      <c r="Z56" s="273" t="s">
        <v>545</v>
      </c>
      <c r="AA56" s="273"/>
      <c r="AB56" s="273">
        <v>18.3</v>
      </c>
      <c r="AC56" s="273">
        <v>0</v>
      </c>
    </row>
    <row r="57" spans="1:29" s="257" customFormat="1" x14ac:dyDescent="0.25">
      <c r="A57" s="255" t="s">
        <v>519</v>
      </c>
      <c r="B57" s="251" t="s">
        <v>510</v>
      </c>
      <c r="C57" s="273"/>
      <c r="D57" s="273"/>
      <c r="E57" s="273"/>
      <c r="F57" s="273"/>
      <c r="G57" s="273">
        <v>0</v>
      </c>
      <c r="H57" s="273">
        <v>0</v>
      </c>
      <c r="I57" s="273"/>
      <c r="J57" s="273" t="s">
        <v>545</v>
      </c>
      <c r="K57" s="273"/>
      <c r="L57" s="273">
        <v>0</v>
      </c>
      <c r="M57" s="273"/>
      <c r="N57" s="273" t="s">
        <v>545</v>
      </c>
      <c r="O57" s="273"/>
      <c r="P57" s="273">
        <v>0</v>
      </c>
      <c r="Q57" s="273"/>
      <c r="R57" s="273" t="s">
        <v>545</v>
      </c>
      <c r="S57" s="273"/>
      <c r="T57" s="273">
        <v>0</v>
      </c>
      <c r="U57" s="273"/>
      <c r="V57" s="273" t="s">
        <v>545</v>
      </c>
      <c r="W57" s="273"/>
      <c r="X57" s="273">
        <v>0</v>
      </c>
      <c r="Y57" s="273"/>
      <c r="Z57" s="273" t="s">
        <v>545</v>
      </c>
      <c r="AA57" s="273"/>
      <c r="AB57" s="273">
        <v>0</v>
      </c>
      <c r="AC57" s="273">
        <v>0</v>
      </c>
    </row>
    <row r="58" spans="1:29" s="257" customFormat="1" ht="36.75" customHeight="1" x14ac:dyDescent="0.25">
      <c r="A58" s="255" t="s">
        <v>520</v>
      </c>
      <c r="B58" s="251" t="s">
        <v>512</v>
      </c>
      <c r="C58" s="273"/>
      <c r="D58" s="273"/>
      <c r="E58" s="273"/>
      <c r="F58" s="273"/>
      <c r="G58" s="273">
        <v>0</v>
      </c>
      <c r="H58" s="273">
        <v>0</v>
      </c>
      <c r="I58" s="273"/>
      <c r="J58" s="273" t="s">
        <v>545</v>
      </c>
      <c r="K58" s="273"/>
      <c r="L58" s="273">
        <v>0</v>
      </c>
      <c r="M58" s="273"/>
      <c r="N58" s="273" t="s">
        <v>545</v>
      </c>
      <c r="O58" s="273"/>
      <c r="P58" s="273">
        <v>0</v>
      </c>
      <c r="Q58" s="273"/>
      <c r="R58" s="273" t="s">
        <v>545</v>
      </c>
      <c r="S58" s="273"/>
      <c r="T58" s="273">
        <v>0</v>
      </c>
      <c r="U58" s="273"/>
      <c r="V58" s="273" t="s">
        <v>545</v>
      </c>
      <c r="W58" s="273"/>
      <c r="X58" s="273">
        <v>0</v>
      </c>
      <c r="Y58" s="273"/>
      <c r="Z58" s="273" t="s">
        <v>545</v>
      </c>
      <c r="AA58" s="273"/>
      <c r="AB58" s="273">
        <v>0</v>
      </c>
      <c r="AC58" s="273">
        <v>0</v>
      </c>
    </row>
    <row r="59" spans="1:29" s="257" customFormat="1" x14ac:dyDescent="0.25">
      <c r="A59" s="255" t="s">
        <v>521</v>
      </c>
      <c r="B59" s="251" t="s">
        <v>514</v>
      </c>
      <c r="C59" s="273"/>
      <c r="D59" s="273"/>
      <c r="E59" s="273"/>
      <c r="F59" s="273"/>
      <c r="G59" s="273">
        <v>0</v>
      </c>
      <c r="H59" s="273">
        <v>0</v>
      </c>
      <c r="I59" s="273"/>
      <c r="J59" s="273" t="s">
        <v>545</v>
      </c>
      <c r="K59" s="273"/>
      <c r="L59" s="273">
        <v>0</v>
      </c>
      <c r="M59" s="273"/>
      <c r="N59" s="273" t="s">
        <v>545</v>
      </c>
      <c r="O59" s="273"/>
      <c r="P59" s="273">
        <v>0</v>
      </c>
      <c r="Q59" s="273"/>
      <c r="R59" s="273" t="s">
        <v>545</v>
      </c>
      <c r="S59" s="273"/>
      <c r="T59" s="273">
        <v>0</v>
      </c>
      <c r="U59" s="273"/>
      <c r="V59" s="273" t="s">
        <v>545</v>
      </c>
      <c r="W59" s="273"/>
      <c r="X59" s="273">
        <v>0</v>
      </c>
      <c r="Y59" s="273"/>
      <c r="Z59" s="273" t="s">
        <v>545</v>
      </c>
      <c r="AA59" s="273"/>
      <c r="AB59" s="273">
        <v>0</v>
      </c>
      <c r="AC59" s="273">
        <v>0</v>
      </c>
    </row>
    <row r="60" spans="1:29" s="257" customFormat="1" x14ac:dyDescent="0.25">
      <c r="A60" s="255" t="s">
        <v>522</v>
      </c>
      <c r="B60" s="251" t="s">
        <v>516</v>
      </c>
      <c r="C60" s="273"/>
      <c r="D60" s="273"/>
      <c r="E60" s="273"/>
      <c r="F60" s="273"/>
      <c r="G60" s="273">
        <v>0</v>
      </c>
      <c r="H60" s="273">
        <v>0</v>
      </c>
      <c r="I60" s="273"/>
      <c r="J60" s="273" t="s">
        <v>545</v>
      </c>
      <c r="K60" s="273"/>
      <c r="L60" s="273">
        <v>0</v>
      </c>
      <c r="M60" s="273"/>
      <c r="N60" s="273" t="s">
        <v>545</v>
      </c>
      <c r="O60" s="273"/>
      <c r="P60" s="273">
        <v>0</v>
      </c>
      <c r="Q60" s="273"/>
      <c r="R60" s="273" t="s">
        <v>545</v>
      </c>
      <c r="S60" s="273"/>
      <c r="T60" s="273">
        <v>0</v>
      </c>
      <c r="U60" s="273"/>
      <c r="V60" s="273" t="s">
        <v>545</v>
      </c>
      <c r="W60" s="273"/>
      <c r="X60" s="273">
        <v>0</v>
      </c>
      <c r="Y60" s="273"/>
      <c r="Z60" s="273" t="s">
        <v>545</v>
      </c>
      <c r="AA60" s="273"/>
      <c r="AB60" s="273">
        <v>0</v>
      </c>
      <c r="AC60" s="273">
        <v>0</v>
      </c>
    </row>
    <row r="61" spans="1:29" s="257" customFormat="1" ht="31.5" x14ac:dyDescent="0.25">
      <c r="A61" s="253" t="s">
        <v>60</v>
      </c>
      <c r="B61" s="254"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273">
        <v>0</v>
      </c>
    </row>
    <row r="62" spans="1:29" s="257" customFormat="1" x14ac:dyDescent="0.25">
      <c r="A62" s="255" t="s">
        <v>130</v>
      </c>
      <c r="B62" s="251" t="s">
        <v>129</v>
      </c>
      <c r="C62" s="273">
        <v>0</v>
      </c>
      <c r="D62" s="273">
        <v>3.6225753900000002</v>
      </c>
      <c r="E62" s="273"/>
      <c r="F62" s="273"/>
      <c r="G62" s="273">
        <v>0</v>
      </c>
      <c r="H62" s="273">
        <v>0</v>
      </c>
      <c r="I62" s="273"/>
      <c r="J62" s="273" t="s">
        <v>545</v>
      </c>
      <c r="K62" s="273"/>
      <c r="L62" s="273">
        <v>3.6225753900000002</v>
      </c>
      <c r="M62" s="273"/>
      <c r="N62" s="273" t="s">
        <v>545</v>
      </c>
      <c r="O62" s="273"/>
      <c r="P62" s="273">
        <v>0</v>
      </c>
      <c r="Q62" s="273"/>
      <c r="R62" s="273" t="s">
        <v>545</v>
      </c>
      <c r="S62" s="273"/>
      <c r="T62" s="273">
        <v>0</v>
      </c>
      <c r="U62" s="273"/>
      <c r="V62" s="273" t="s">
        <v>545</v>
      </c>
      <c r="W62" s="273"/>
      <c r="X62" s="273">
        <v>0</v>
      </c>
      <c r="Y62" s="273"/>
      <c r="Z62" s="273" t="s">
        <v>545</v>
      </c>
      <c r="AA62" s="273"/>
      <c r="AB62" s="273">
        <v>3.6225753900000002</v>
      </c>
      <c r="AC62" s="273">
        <v>0</v>
      </c>
    </row>
    <row r="63" spans="1:29" s="257" customFormat="1" x14ac:dyDescent="0.25">
      <c r="A63" s="255" t="s">
        <v>128</v>
      </c>
      <c r="B63" s="251" t="s">
        <v>121</v>
      </c>
      <c r="C63" s="273"/>
      <c r="D63" s="273"/>
      <c r="E63" s="273"/>
      <c r="F63" s="273"/>
      <c r="G63" s="273">
        <v>0</v>
      </c>
      <c r="H63" s="273">
        <v>0</v>
      </c>
      <c r="I63" s="273"/>
      <c r="J63" s="273" t="s">
        <v>545</v>
      </c>
      <c r="K63" s="273"/>
      <c r="L63" s="273">
        <v>0</v>
      </c>
      <c r="M63" s="273"/>
      <c r="N63" s="273" t="s">
        <v>545</v>
      </c>
      <c r="O63" s="273"/>
      <c r="P63" s="273">
        <v>0</v>
      </c>
      <c r="Q63" s="273"/>
      <c r="R63" s="273" t="s">
        <v>545</v>
      </c>
      <c r="S63" s="273"/>
      <c r="T63" s="273">
        <v>0</v>
      </c>
      <c r="U63" s="273"/>
      <c r="V63" s="273" t="s">
        <v>545</v>
      </c>
      <c r="W63" s="273"/>
      <c r="X63" s="273">
        <v>0</v>
      </c>
      <c r="Y63" s="273"/>
      <c r="Z63" s="273" t="s">
        <v>545</v>
      </c>
      <c r="AA63" s="273"/>
      <c r="AB63" s="273">
        <v>0</v>
      </c>
      <c r="AC63" s="273">
        <v>0</v>
      </c>
    </row>
    <row r="64" spans="1:29" s="257" customFormat="1" x14ac:dyDescent="0.25">
      <c r="A64" s="255" t="s">
        <v>127</v>
      </c>
      <c r="B64" s="261" t="s">
        <v>120</v>
      </c>
      <c r="C64" s="273"/>
      <c r="D64" s="273"/>
      <c r="E64" s="273"/>
      <c r="F64" s="273"/>
      <c r="G64" s="273">
        <v>0</v>
      </c>
      <c r="H64" s="273">
        <v>0</v>
      </c>
      <c r="I64" s="273"/>
      <c r="J64" s="273" t="s">
        <v>545</v>
      </c>
      <c r="K64" s="273"/>
      <c r="L64" s="273">
        <v>0</v>
      </c>
      <c r="M64" s="273"/>
      <c r="N64" s="273" t="s">
        <v>545</v>
      </c>
      <c r="O64" s="273"/>
      <c r="P64" s="273">
        <v>0</v>
      </c>
      <c r="Q64" s="273"/>
      <c r="R64" s="273" t="s">
        <v>545</v>
      </c>
      <c r="S64" s="273"/>
      <c r="T64" s="273">
        <v>0</v>
      </c>
      <c r="U64" s="273"/>
      <c r="V64" s="273" t="s">
        <v>545</v>
      </c>
      <c r="W64" s="273"/>
      <c r="X64" s="273">
        <v>0</v>
      </c>
      <c r="Y64" s="273"/>
      <c r="Z64" s="273" t="s">
        <v>545</v>
      </c>
      <c r="AA64" s="273"/>
      <c r="AB64" s="273">
        <v>0</v>
      </c>
      <c r="AC64" s="273">
        <v>0</v>
      </c>
    </row>
    <row r="65" spans="1:32" x14ac:dyDescent="0.25">
      <c r="A65" s="255" t="s">
        <v>126</v>
      </c>
      <c r="B65" s="261" t="s">
        <v>119</v>
      </c>
      <c r="C65" s="273"/>
      <c r="D65" s="273"/>
      <c r="E65" s="273"/>
      <c r="F65" s="273"/>
      <c r="G65" s="273">
        <v>0</v>
      </c>
      <c r="H65" s="273">
        <v>0</v>
      </c>
      <c r="I65" s="273"/>
      <c r="J65" s="273" t="s">
        <v>545</v>
      </c>
      <c r="K65" s="273"/>
      <c r="L65" s="273">
        <v>0</v>
      </c>
      <c r="M65" s="273"/>
      <c r="N65" s="273" t="s">
        <v>545</v>
      </c>
      <c r="O65" s="273"/>
      <c r="P65" s="273">
        <v>0</v>
      </c>
      <c r="Q65" s="273"/>
      <c r="R65" s="273" t="s">
        <v>545</v>
      </c>
      <c r="S65" s="273"/>
      <c r="T65" s="273">
        <v>0</v>
      </c>
      <c r="U65" s="273"/>
      <c r="V65" s="273" t="s">
        <v>545</v>
      </c>
      <c r="W65" s="273"/>
      <c r="X65" s="273">
        <v>0</v>
      </c>
      <c r="Y65" s="273"/>
      <c r="Z65" s="273" t="s">
        <v>545</v>
      </c>
      <c r="AA65" s="273"/>
      <c r="AB65" s="273">
        <v>0</v>
      </c>
      <c r="AC65" s="273">
        <v>0</v>
      </c>
      <c r="AD65" s="62"/>
      <c r="AE65" s="62"/>
      <c r="AF65" s="62"/>
    </row>
    <row r="66" spans="1:32" ht="54" customHeight="1" x14ac:dyDescent="0.25">
      <c r="A66" s="255" t="s">
        <v>125</v>
      </c>
      <c r="B66" s="261" t="s">
        <v>122</v>
      </c>
      <c r="C66" s="273"/>
      <c r="D66" s="273"/>
      <c r="E66" s="273"/>
      <c r="F66" s="273"/>
      <c r="G66" s="273">
        <v>0</v>
      </c>
      <c r="H66" s="273">
        <v>0</v>
      </c>
      <c r="I66" s="273"/>
      <c r="J66" s="273" t="s">
        <v>545</v>
      </c>
      <c r="K66" s="273"/>
      <c r="L66" s="273">
        <v>0</v>
      </c>
      <c r="M66" s="273"/>
      <c r="N66" s="273" t="s">
        <v>545</v>
      </c>
      <c r="O66" s="273"/>
      <c r="P66" s="273">
        <v>0</v>
      </c>
      <c r="Q66" s="273"/>
      <c r="R66" s="273" t="s">
        <v>545</v>
      </c>
      <c r="S66" s="273"/>
      <c r="T66" s="273">
        <v>0</v>
      </c>
      <c r="U66" s="273"/>
      <c r="V66" s="273" t="s">
        <v>545</v>
      </c>
      <c r="W66" s="273"/>
      <c r="X66" s="273">
        <v>0</v>
      </c>
      <c r="Y66" s="273"/>
      <c r="Z66" s="273" t="s">
        <v>545</v>
      </c>
      <c r="AA66" s="273"/>
      <c r="AB66" s="273">
        <v>0</v>
      </c>
      <c r="AC66" s="273">
        <v>0</v>
      </c>
      <c r="AD66" s="66"/>
      <c r="AE66" s="66"/>
      <c r="AF66" s="66"/>
    </row>
    <row r="67" spans="1:32" x14ac:dyDescent="0.25">
      <c r="A67" s="255" t="s">
        <v>124</v>
      </c>
      <c r="B67" s="261" t="s">
        <v>523</v>
      </c>
      <c r="C67" s="273"/>
      <c r="D67" s="273"/>
      <c r="E67" s="273"/>
      <c r="F67" s="273"/>
      <c r="G67" s="273">
        <v>0</v>
      </c>
      <c r="H67" s="273">
        <v>0</v>
      </c>
      <c r="I67" s="273"/>
      <c r="J67" s="273" t="s">
        <v>545</v>
      </c>
      <c r="K67" s="273"/>
      <c r="L67" s="273">
        <v>0</v>
      </c>
      <c r="M67" s="273"/>
      <c r="N67" s="273" t="s">
        <v>545</v>
      </c>
      <c r="O67" s="273"/>
      <c r="P67" s="273">
        <v>0</v>
      </c>
      <c r="Q67" s="273"/>
      <c r="R67" s="273" t="s">
        <v>545</v>
      </c>
      <c r="S67" s="273"/>
      <c r="T67" s="273">
        <v>0</v>
      </c>
      <c r="U67" s="273"/>
      <c r="V67" s="273" t="s">
        <v>545</v>
      </c>
      <c r="W67" s="273"/>
      <c r="X67" s="273">
        <v>0</v>
      </c>
      <c r="Y67" s="273"/>
      <c r="Z67" s="273" t="s">
        <v>545</v>
      </c>
      <c r="AA67" s="273"/>
      <c r="AB67" s="273">
        <v>0</v>
      </c>
      <c r="AC67" s="273">
        <v>0</v>
      </c>
      <c r="AD67" s="62"/>
      <c r="AE67" s="62"/>
      <c r="AF67" s="62"/>
    </row>
    <row r="68" spans="1:32" ht="50.25" customHeight="1" x14ac:dyDescent="0.25">
      <c r="A68" s="255" t="s">
        <v>524</v>
      </c>
      <c r="B68" s="261" t="s">
        <v>525</v>
      </c>
      <c r="C68" s="273"/>
      <c r="D68" s="273"/>
      <c r="E68" s="273"/>
      <c r="F68" s="273"/>
      <c r="G68" s="273">
        <v>0</v>
      </c>
      <c r="H68" s="273">
        <v>0</v>
      </c>
      <c r="I68" s="273"/>
      <c r="J68" s="273" t="s">
        <v>545</v>
      </c>
      <c r="K68" s="273"/>
      <c r="L68" s="273">
        <v>0</v>
      </c>
      <c r="M68" s="273"/>
      <c r="N68" s="273" t="s">
        <v>545</v>
      </c>
      <c r="O68" s="273"/>
      <c r="P68" s="273">
        <v>0</v>
      </c>
      <c r="Q68" s="273"/>
      <c r="R68" s="273" t="s">
        <v>545</v>
      </c>
      <c r="S68" s="273"/>
      <c r="T68" s="273">
        <v>0</v>
      </c>
      <c r="U68" s="273"/>
      <c r="V68" s="273" t="s">
        <v>545</v>
      </c>
      <c r="W68" s="273"/>
      <c r="X68" s="273">
        <v>0</v>
      </c>
      <c r="Y68" s="273"/>
      <c r="Z68" s="273" t="s">
        <v>545</v>
      </c>
      <c r="AA68" s="273"/>
      <c r="AB68" s="273">
        <v>0</v>
      </c>
      <c r="AC68" s="273">
        <v>0</v>
      </c>
      <c r="AD68" s="62"/>
      <c r="AE68" s="62"/>
      <c r="AF68" s="62"/>
    </row>
    <row r="69" spans="1:32" x14ac:dyDescent="0.25">
      <c r="A69" s="255" t="s">
        <v>526</v>
      </c>
      <c r="B69" s="261" t="s">
        <v>527</v>
      </c>
      <c r="C69" s="273"/>
      <c r="D69" s="273"/>
      <c r="E69" s="273"/>
      <c r="F69" s="273"/>
      <c r="G69" s="273">
        <v>0</v>
      </c>
      <c r="H69" s="273">
        <v>0</v>
      </c>
      <c r="I69" s="273"/>
      <c r="J69" s="273" t="s">
        <v>545</v>
      </c>
      <c r="K69" s="273"/>
      <c r="L69" s="273">
        <v>18.3</v>
      </c>
      <c r="M69" s="273"/>
      <c r="N69" s="273" t="s">
        <v>545</v>
      </c>
      <c r="O69" s="273"/>
      <c r="P69" s="273">
        <v>0</v>
      </c>
      <c r="Q69" s="273"/>
      <c r="R69" s="273" t="s">
        <v>545</v>
      </c>
      <c r="S69" s="273"/>
      <c r="T69" s="273">
        <v>0</v>
      </c>
      <c r="U69" s="273"/>
      <c r="V69" s="273" t="s">
        <v>545</v>
      </c>
      <c r="W69" s="273"/>
      <c r="X69" s="273">
        <v>0</v>
      </c>
      <c r="Y69" s="273"/>
      <c r="Z69" s="273" t="s">
        <v>545</v>
      </c>
      <c r="AA69" s="273"/>
      <c r="AB69" s="273">
        <v>18.3</v>
      </c>
      <c r="AC69" s="273">
        <v>0</v>
      </c>
      <c r="AD69" s="62"/>
      <c r="AE69" s="62"/>
      <c r="AF69" s="62"/>
    </row>
    <row r="70" spans="1:32" ht="36.75" customHeight="1" x14ac:dyDescent="0.25">
      <c r="A70" s="255" t="s">
        <v>528</v>
      </c>
      <c r="B70" s="261" t="s">
        <v>529</v>
      </c>
      <c r="C70" s="273"/>
      <c r="D70" s="273"/>
      <c r="E70" s="273"/>
      <c r="F70" s="273"/>
      <c r="G70" s="273">
        <v>0</v>
      </c>
      <c r="H70" s="273">
        <v>0</v>
      </c>
      <c r="I70" s="273"/>
      <c r="J70" s="273" t="s">
        <v>545</v>
      </c>
      <c r="K70" s="273"/>
      <c r="L70" s="273">
        <v>0</v>
      </c>
      <c r="M70" s="273"/>
      <c r="N70" s="273" t="s">
        <v>545</v>
      </c>
      <c r="O70" s="273"/>
      <c r="P70" s="273">
        <v>0</v>
      </c>
      <c r="Q70" s="273"/>
      <c r="R70" s="273" t="s">
        <v>545</v>
      </c>
      <c r="S70" s="273"/>
      <c r="T70" s="273">
        <v>0</v>
      </c>
      <c r="U70" s="273"/>
      <c r="V70" s="273" t="s">
        <v>545</v>
      </c>
      <c r="W70" s="273"/>
      <c r="X70" s="273">
        <v>0</v>
      </c>
      <c r="Y70" s="273"/>
      <c r="Z70" s="273" t="s">
        <v>545</v>
      </c>
      <c r="AA70" s="273"/>
      <c r="AB70" s="273">
        <v>0</v>
      </c>
      <c r="AC70" s="273">
        <v>0</v>
      </c>
      <c r="AD70" s="62"/>
      <c r="AE70" s="62"/>
      <c r="AF70" s="62"/>
    </row>
    <row r="71" spans="1:32" x14ac:dyDescent="0.25">
      <c r="A71" s="255" t="s">
        <v>530</v>
      </c>
      <c r="B71" s="261" t="s">
        <v>531</v>
      </c>
      <c r="C71" s="273"/>
      <c r="D71" s="273"/>
      <c r="E71" s="273"/>
      <c r="F71" s="273"/>
      <c r="G71" s="273">
        <v>0</v>
      </c>
      <c r="H71" s="273">
        <v>0</v>
      </c>
      <c r="I71" s="273"/>
      <c r="J71" s="273" t="s">
        <v>545</v>
      </c>
      <c r="K71" s="273"/>
      <c r="L71" s="273">
        <v>0</v>
      </c>
      <c r="M71" s="273"/>
      <c r="N71" s="273" t="s">
        <v>545</v>
      </c>
      <c r="O71" s="273"/>
      <c r="P71" s="273">
        <v>0</v>
      </c>
      <c r="Q71" s="273"/>
      <c r="R71" s="273" t="s">
        <v>545</v>
      </c>
      <c r="S71" s="273"/>
      <c r="T71" s="273">
        <v>0</v>
      </c>
      <c r="U71" s="273"/>
      <c r="V71" s="273" t="s">
        <v>545</v>
      </c>
      <c r="W71" s="273"/>
      <c r="X71" s="273">
        <v>0</v>
      </c>
      <c r="Y71" s="273"/>
      <c r="Z71" s="273" t="s">
        <v>545</v>
      </c>
      <c r="AA71" s="273"/>
      <c r="AB71" s="273">
        <v>0</v>
      </c>
      <c r="AC71" s="273">
        <v>0</v>
      </c>
      <c r="AD71" s="64"/>
      <c r="AE71" s="62"/>
      <c r="AF71" s="62"/>
    </row>
    <row r="72" spans="1:32" ht="51" customHeight="1" x14ac:dyDescent="0.25">
      <c r="A72" s="255" t="s">
        <v>532</v>
      </c>
      <c r="B72" s="261" t="s">
        <v>533</v>
      </c>
      <c r="C72" s="273"/>
      <c r="D72" s="273"/>
      <c r="E72" s="273"/>
      <c r="F72" s="273"/>
      <c r="G72" s="273">
        <v>0</v>
      </c>
      <c r="H72" s="273">
        <v>0</v>
      </c>
      <c r="I72" s="273"/>
      <c r="J72" s="273" t="s">
        <v>545</v>
      </c>
      <c r="K72" s="273"/>
      <c r="L72" s="273">
        <v>0</v>
      </c>
      <c r="M72" s="273"/>
      <c r="N72" s="273" t="s">
        <v>545</v>
      </c>
      <c r="O72" s="273"/>
      <c r="P72" s="273">
        <v>0</v>
      </c>
      <c r="Q72" s="273"/>
      <c r="R72" s="273" t="s">
        <v>545</v>
      </c>
      <c r="S72" s="273"/>
      <c r="T72" s="273">
        <v>0</v>
      </c>
      <c r="U72" s="273"/>
      <c r="V72" s="273" t="s">
        <v>545</v>
      </c>
      <c r="W72" s="273"/>
      <c r="X72" s="273">
        <v>0</v>
      </c>
      <c r="Y72" s="273"/>
      <c r="Z72" s="273" t="s">
        <v>545</v>
      </c>
      <c r="AA72" s="273"/>
      <c r="AB72" s="273">
        <v>0</v>
      </c>
      <c r="AC72" s="273">
        <v>0</v>
      </c>
      <c r="AD72" s="64"/>
      <c r="AE72" s="62"/>
      <c r="AF72" s="62"/>
    </row>
    <row r="73" spans="1:32" ht="32.25" customHeight="1" x14ac:dyDescent="0.25">
      <c r="A73" s="255" t="s">
        <v>534</v>
      </c>
      <c r="B73" s="261" t="s">
        <v>535</v>
      </c>
      <c r="C73" s="273"/>
      <c r="D73" s="273"/>
      <c r="E73" s="273"/>
      <c r="F73" s="273"/>
      <c r="G73" s="273">
        <v>0</v>
      </c>
      <c r="H73" s="273">
        <v>0</v>
      </c>
      <c r="I73" s="273"/>
      <c r="J73" s="273" t="s">
        <v>545</v>
      </c>
      <c r="K73" s="273"/>
      <c r="L73" s="273">
        <v>0</v>
      </c>
      <c r="M73" s="273"/>
      <c r="N73" s="273" t="s">
        <v>545</v>
      </c>
      <c r="O73" s="273"/>
      <c r="P73" s="273">
        <v>0</v>
      </c>
      <c r="Q73" s="273"/>
      <c r="R73" s="273" t="s">
        <v>545</v>
      </c>
      <c r="S73" s="273"/>
      <c r="T73" s="273">
        <v>0</v>
      </c>
      <c r="U73" s="273"/>
      <c r="V73" s="273" t="s">
        <v>545</v>
      </c>
      <c r="W73" s="273"/>
      <c r="X73" s="273">
        <v>0</v>
      </c>
      <c r="Y73" s="273"/>
      <c r="Z73" s="273" t="s">
        <v>545</v>
      </c>
      <c r="AA73" s="273"/>
      <c r="AB73" s="273">
        <v>0</v>
      </c>
      <c r="AC73" s="273">
        <v>0</v>
      </c>
      <c r="AD73" s="62"/>
      <c r="AE73" s="62"/>
      <c r="AF73" s="62"/>
    </row>
    <row r="74" spans="1:32" ht="51.75" customHeight="1" x14ac:dyDescent="0.25">
      <c r="A74" s="253" t="s">
        <v>59</v>
      </c>
      <c r="B74" s="262" t="s">
        <v>218</v>
      </c>
      <c r="C74" s="273"/>
      <c r="D74" s="273"/>
      <c r="E74" s="273"/>
      <c r="F74" s="273"/>
      <c r="G74" s="273"/>
      <c r="H74" s="273"/>
      <c r="I74" s="273"/>
      <c r="J74" s="273"/>
      <c r="K74" s="273"/>
      <c r="L74" s="273">
        <v>0</v>
      </c>
      <c r="M74" s="273"/>
      <c r="N74" s="273" t="s">
        <v>545</v>
      </c>
      <c r="O74" s="273"/>
      <c r="P74" s="273">
        <v>0</v>
      </c>
      <c r="Q74" s="273"/>
      <c r="R74" s="273" t="s">
        <v>545</v>
      </c>
      <c r="S74" s="273"/>
      <c r="T74" s="273">
        <v>0</v>
      </c>
      <c r="U74" s="273"/>
      <c r="V74" s="273" t="s">
        <v>545</v>
      </c>
      <c r="W74" s="273"/>
      <c r="X74" s="273">
        <v>0</v>
      </c>
      <c r="Y74" s="273"/>
      <c r="Z74" s="273" t="s">
        <v>545</v>
      </c>
      <c r="AA74" s="273"/>
      <c r="AB74" s="273">
        <v>0</v>
      </c>
      <c r="AC74" s="273">
        <v>0</v>
      </c>
      <c r="AD74" s="62"/>
      <c r="AE74" s="62"/>
      <c r="AF74" s="62"/>
    </row>
    <row r="75" spans="1:32" ht="21.75" customHeight="1" x14ac:dyDescent="0.25">
      <c r="A75" s="253" t="s">
        <v>57</v>
      </c>
      <c r="B75" s="254"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62"/>
      <c r="AE75" s="62"/>
      <c r="AF75" s="62"/>
    </row>
    <row r="76" spans="1:32" ht="23.25" customHeight="1" x14ac:dyDescent="0.25">
      <c r="A76" s="255" t="s">
        <v>213</v>
      </c>
      <c r="B76" s="261" t="s">
        <v>503</v>
      </c>
      <c r="C76" s="273"/>
      <c r="D76" s="273"/>
      <c r="E76" s="273"/>
      <c r="F76" s="273"/>
      <c r="G76" s="273">
        <v>0</v>
      </c>
      <c r="H76" s="273">
        <v>0</v>
      </c>
      <c r="I76" s="273"/>
      <c r="J76" s="273">
        <v>0</v>
      </c>
      <c r="K76" s="273"/>
      <c r="L76" s="273">
        <v>0</v>
      </c>
      <c r="M76" s="273"/>
      <c r="N76" s="273">
        <v>0</v>
      </c>
      <c r="O76" s="273"/>
      <c r="P76" s="273">
        <v>0</v>
      </c>
      <c r="Q76" s="273"/>
      <c r="R76" s="273">
        <v>0</v>
      </c>
      <c r="S76" s="273"/>
      <c r="T76" s="273">
        <v>0</v>
      </c>
      <c r="U76" s="273"/>
      <c r="V76" s="273">
        <v>0</v>
      </c>
      <c r="W76" s="273"/>
      <c r="X76" s="273">
        <v>0</v>
      </c>
      <c r="Y76" s="273"/>
      <c r="Z76" s="273">
        <v>0</v>
      </c>
      <c r="AA76" s="273"/>
      <c r="AB76" s="273">
        <v>0</v>
      </c>
      <c r="AC76" s="273">
        <v>0</v>
      </c>
      <c r="AD76" s="62"/>
      <c r="AE76" s="62"/>
      <c r="AF76" s="62"/>
    </row>
    <row r="77" spans="1:32" ht="18.75" customHeight="1" x14ac:dyDescent="0.25">
      <c r="A77" s="255" t="s">
        <v>214</v>
      </c>
      <c r="B77" s="261" t="s">
        <v>139</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v>0</v>
      </c>
      <c r="AA77" s="273"/>
      <c r="AB77" s="273">
        <v>0</v>
      </c>
      <c r="AC77" s="273">
        <v>0</v>
      </c>
      <c r="AD77" s="62"/>
      <c r="AE77" s="62"/>
      <c r="AF77" s="62"/>
    </row>
    <row r="78" spans="1:32" x14ac:dyDescent="0.25">
      <c r="A78" s="255" t="s">
        <v>215</v>
      </c>
      <c r="B78" s="251" t="s">
        <v>504</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v>0</v>
      </c>
      <c r="AA78" s="273"/>
      <c r="AB78" s="273">
        <v>0</v>
      </c>
      <c r="AC78" s="273">
        <v>0</v>
      </c>
      <c r="AD78" s="62"/>
      <c r="AE78" s="62"/>
      <c r="AF78" s="62"/>
    </row>
    <row r="79" spans="1:32" x14ac:dyDescent="0.25">
      <c r="A79" s="255" t="s">
        <v>216</v>
      </c>
      <c r="B79" s="251" t="s">
        <v>505</v>
      </c>
      <c r="C79" s="274"/>
      <c r="D79" s="275"/>
      <c r="E79" s="276"/>
      <c r="F79" s="276"/>
      <c r="G79" s="273">
        <v>0</v>
      </c>
      <c r="H79" s="273">
        <v>0</v>
      </c>
      <c r="I79" s="276"/>
      <c r="J79" s="273">
        <v>0</v>
      </c>
      <c r="K79" s="275"/>
      <c r="L79" s="273">
        <v>0</v>
      </c>
      <c r="M79" s="275"/>
      <c r="N79" s="273">
        <v>0</v>
      </c>
      <c r="O79" s="275"/>
      <c r="P79" s="273">
        <v>0</v>
      </c>
      <c r="Q79" s="275"/>
      <c r="R79" s="273">
        <v>0</v>
      </c>
      <c r="S79" s="275"/>
      <c r="T79" s="273">
        <v>0</v>
      </c>
      <c r="U79" s="275"/>
      <c r="V79" s="273">
        <v>0</v>
      </c>
      <c r="W79" s="275"/>
      <c r="X79" s="273">
        <v>0</v>
      </c>
      <c r="Y79" s="275"/>
      <c r="Z79" s="273">
        <v>0</v>
      </c>
      <c r="AA79" s="275"/>
      <c r="AB79" s="273">
        <v>0</v>
      </c>
      <c r="AC79" s="273">
        <v>0</v>
      </c>
      <c r="AD79" s="62"/>
      <c r="AE79" s="62"/>
      <c r="AF79" s="62"/>
    </row>
    <row r="80" spans="1:32" x14ac:dyDescent="0.25">
      <c r="A80" s="255" t="s">
        <v>217</v>
      </c>
      <c r="B80" s="251" t="s">
        <v>506</v>
      </c>
      <c r="C80" s="274"/>
      <c r="D80" s="275"/>
      <c r="E80" s="276"/>
      <c r="F80" s="276"/>
      <c r="G80" s="273">
        <v>0</v>
      </c>
      <c r="H80" s="273">
        <v>0</v>
      </c>
      <c r="I80" s="276"/>
      <c r="J80" s="273">
        <v>0</v>
      </c>
      <c r="K80" s="275"/>
      <c r="L80" s="273">
        <v>0</v>
      </c>
      <c r="M80" s="275"/>
      <c r="N80" s="273">
        <v>0</v>
      </c>
      <c r="O80" s="275"/>
      <c r="P80" s="273">
        <v>0</v>
      </c>
      <c r="Q80" s="275"/>
      <c r="R80" s="273">
        <v>0</v>
      </c>
      <c r="S80" s="275"/>
      <c r="T80" s="273">
        <v>0</v>
      </c>
      <c r="U80" s="275"/>
      <c r="V80" s="273">
        <v>0</v>
      </c>
      <c r="W80" s="275"/>
      <c r="X80" s="273">
        <v>0</v>
      </c>
      <c r="Y80" s="275"/>
      <c r="Z80" s="273">
        <v>0</v>
      </c>
      <c r="AA80" s="275"/>
      <c r="AB80" s="273">
        <v>0</v>
      </c>
      <c r="AC80" s="273">
        <v>0</v>
      </c>
    </row>
    <row r="81" spans="1:29" x14ac:dyDescent="0.25">
      <c r="A81" s="255" t="s">
        <v>536</v>
      </c>
      <c r="B81" s="251" t="s">
        <v>507</v>
      </c>
      <c r="C81" s="274"/>
      <c r="D81" s="275"/>
      <c r="E81" s="276"/>
      <c r="F81" s="276"/>
      <c r="G81" s="273">
        <v>0</v>
      </c>
      <c r="H81" s="273">
        <v>0</v>
      </c>
      <c r="I81" s="276"/>
      <c r="J81" s="273">
        <v>0</v>
      </c>
      <c r="K81" s="275"/>
      <c r="L81" s="273">
        <v>0</v>
      </c>
      <c r="M81" s="275"/>
      <c r="N81" s="273">
        <v>0</v>
      </c>
      <c r="O81" s="275"/>
      <c r="P81" s="273">
        <v>0</v>
      </c>
      <c r="Q81" s="275"/>
      <c r="R81" s="273">
        <v>0</v>
      </c>
      <c r="S81" s="275"/>
      <c r="T81" s="273">
        <v>0</v>
      </c>
      <c r="U81" s="275"/>
      <c r="V81" s="273">
        <v>0</v>
      </c>
      <c r="W81" s="275"/>
      <c r="X81" s="273">
        <v>0</v>
      </c>
      <c r="Y81" s="275"/>
      <c r="Z81" s="273">
        <v>0</v>
      </c>
      <c r="AA81" s="275"/>
      <c r="AB81" s="273">
        <v>0</v>
      </c>
      <c r="AC81" s="273">
        <v>0</v>
      </c>
    </row>
    <row r="82" spans="1:29" x14ac:dyDescent="0.25">
      <c r="A82" s="255" t="s">
        <v>537</v>
      </c>
      <c r="B82" s="251" t="s">
        <v>508</v>
      </c>
      <c r="C82" s="274"/>
      <c r="D82" s="275"/>
      <c r="E82" s="276"/>
      <c r="F82" s="276"/>
      <c r="G82" s="273">
        <v>0</v>
      </c>
      <c r="H82" s="273">
        <v>0</v>
      </c>
      <c r="I82" s="276"/>
      <c r="J82" s="273">
        <v>0</v>
      </c>
      <c r="K82" s="275"/>
      <c r="L82" s="273">
        <v>18.3</v>
      </c>
      <c r="M82" s="275"/>
      <c r="N82" s="273">
        <v>18.3</v>
      </c>
      <c r="O82" s="275"/>
      <c r="P82" s="273">
        <v>0</v>
      </c>
      <c r="Q82" s="275"/>
      <c r="R82" s="273">
        <v>0</v>
      </c>
      <c r="S82" s="275"/>
      <c r="T82" s="273">
        <v>0</v>
      </c>
      <c r="U82" s="275"/>
      <c r="V82" s="273">
        <v>0</v>
      </c>
      <c r="W82" s="275"/>
      <c r="X82" s="273">
        <v>0</v>
      </c>
      <c r="Y82" s="275"/>
      <c r="Z82" s="273">
        <v>0</v>
      </c>
      <c r="AA82" s="275"/>
      <c r="AB82" s="273">
        <v>18.3</v>
      </c>
      <c r="AC82" s="273">
        <v>18.3</v>
      </c>
    </row>
    <row r="83" spans="1:29" x14ac:dyDescent="0.25">
      <c r="A83" s="255" t="s">
        <v>538</v>
      </c>
      <c r="B83" s="251" t="s">
        <v>510</v>
      </c>
      <c r="C83" s="274"/>
      <c r="D83" s="275"/>
      <c r="E83" s="276"/>
      <c r="F83" s="276"/>
      <c r="G83" s="273">
        <v>0</v>
      </c>
      <c r="H83" s="273">
        <v>0</v>
      </c>
      <c r="I83" s="276"/>
      <c r="J83" s="273">
        <v>0</v>
      </c>
      <c r="K83" s="275"/>
      <c r="L83" s="273">
        <v>0</v>
      </c>
      <c r="M83" s="275"/>
      <c r="N83" s="273">
        <v>0</v>
      </c>
      <c r="O83" s="275"/>
      <c r="P83" s="273">
        <v>0</v>
      </c>
      <c r="Q83" s="275"/>
      <c r="R83" s="273">
        <v>0</v>
      </c>
      <c r="S83" s="275"/>
      <c r="T83" s="273">
        <v>0</v>
      </c>
      <c r="U83" s="275"/>
      <c r="V83" s="273">
        <v>0</v>
      </c>
      <c r="W83" s="275"/>
      <c r="X83" s="273">
        <v>0</v>
      </c>
      <c r="Y83" s="275"/>
      <c r="Z83" s="273">
        <v>0</v>
      </c>
      <c r="AA83" s="275"/>
      <c r="AB83" s="273">
        <v>0</v>
      </c>
      <c r="AC83" s="273">
        <v>0</v>
      </c>
    </row>
    <row r="84" spans="1:29" x14ac:dyDescent="0.25">
      <c r="A84" s="255" t="s">
        <v>539</v>
      </c>
      <c r="B84" s="251" t="s">
        <v>512</v>
      </c>
      <c r="C84" s="274"/>
      <c r="D84" s="275"/>
      <c r="E84" s="276"/>
      <c r="F84" s="276"/>
      <c r="G84" s="273">
        <v>0</v>
      </c>
      <c r="H84" s="273">
        <v>0</v>
      </c>
      <c r="I84" s="276"/>
      <c r="J84" s="273">
        <v>0</v>
      </c>
      <c r="K84" s="275"/>
      <c r="L84" s="273">
        <v>0</v>
      </c>
      <c r="M84" s="275"/>
      <c r="N84" s="273">
        <v>0</v>
      </c>
      <c r="O84" s="275"/>
      <c r="P84" s="273">
        <v>0</v>
      </c>
      <c r="Q84" s="275"/>
      <c r="R84" s="273">
        <v>0</v>
      </c>
      <c r="S84" s="275"/>
      <c r="T84" s="273">
        <v>0</v>
      </c>
      <c r="U84" s="275"/>
      <c r="V84" s="273">
        <v>0</v>
      </c>
      <c r="W84" s="275"/>
      <c r="X84" s="273">
        <v>0</v>
      </c>
      <c r="Y84" s="275"/>
      <c r="Z84" s="273">
        <v>0</v>
      </c>
      <c r="AA84" s="275"/>
      <c r="AB84" s="273">
        <v>0</v>
      </c>
      <c r="AC84" s="273">
        <v>0</v>
      </c>
    </row>
    <row r="85" spans="1:29" x14ac:dyDescent="0.25">
      <c r="A85" s="255" t="s">
        <v>540</v>
      </c>
      <c r="B85" s="251" t="s">
        <v>514</v>
      </c>
      <c r="C85" s="274"/>
      <c r="D85" s="275"/>
      <c r="E85" s="276"/>
      <c r="F85" s="276"/>
      <c r="G85" s="273">
        <v>0</v>
      </c>
      <c r="H85" s="273">
        <v>0</v>
      </c>
      <c r="I85" s="276"/>
      <c r="J85" s="273">
        <v>0</v>
      </c>
      <c r="K85" s="275"/>
      <c r="L85" s="273">
        <v>0</v>
      </c>
      <c r="M85" s="275"/>
      <c r="N85" s="273">
        <v>0</v>
      </c>
      <c r="O85" s="275"/>
      <c r="P85" s="273">
        <v>0</v>
      </c>
      <c r="Q85" s="275"/>
      <c r="R85" s="273">
        <v>0</v>
      </c>
      <c r="S85" s="275"/>
      <c r="T85" s="273">
        <v>0</v>
      </c>
      <c r="U85" s="275"/>
      <c r="V85" s="273">
        <v>0</v>
      </c>
      <c r="W85" s="275"/>
      <c r="X85" s="273">
        <v>0</v>
      </c>
      <c r="Y85" s="275"/>
      <c r="Z85" s="273">
        <v>0</v>
      </c>
      <c r="AA85" s="275"/>
      <c r="AB85" s="273">
        <v>0</v>
      </c>
      <c r="AC85" s="273">
        <v>0</v>
      </c>
    </row>
    <row r="86" spans="1:29" x14ac:dyDescent="0.25">
      <c r="A86" s="255" t="s">
        <v>541</v>
      </c>
      <c r="B86" s="251" t="s">
        <v>516</v>
      </c>
      <c r="C86" s="277"/>
      <c r="D86" s="275"/>
      <c r="E86" s="276"/>
      <c r="F86" s="276"/>
      <c r="G86" s="273">
        <v>0</v>
      </c>
      <c r="H86" s="273">
        <v>0</v>
      </c>
      <c r="I86" s="276"/>
      <c r="J86" s="273">
        <v>0</v>
      </c>
      <c r="K86" s="275"/>
      <c r="L86" s="273">
        <v>0</v>
      </c>
      <c r="M86" s="275"/>
      <c r="N86" s="273">
        <v>0</v>
      </c>
      <c r="O86" s="275"/>
      <c r="P86" s="273">
        <v>0</v>
      </c>
      <c r="Q86" s="275"/>
      <c r="R86" s="273">
        <v>0</v>
      </c>
      <c r="S86" s="275"/>
      <c r="T86" s="273">
        <v>0</v>
      </c>
      <c r="U86" s="275"/>
      <c r="V86" s="273">
        <v>0</v>
      </c>
      <c r="W86" s="275"/>
      <c r="X86" s="273">
        <v>0</v>
      </c>
      <c r="Y86" s="275"/>
      <c r="Z86" s="273">
        <v>0</v>
      </c>
      <c r="AA86" s="275"/>
      <c r="AB86" s="273">
        <v>0</v>
      </c>
      <c r="AC86" s="273">
        <v>0</v>
      </c>
    </row>
    <row r="87" spans="1:29" x14ac:dyDescent="0.25">
      <c r="G87" s="61"/>
      <c r="H87" s="61"/>
      <c r="I87" s="61"/>
      <c r="J87" s="61"/>
      <c r="K87" s="61"/>
      <c r="L87" s="61"/>
      <c r="M87" s="61"/>
      <c r="N87" s="61"/>
      <c r="O87" s="61"/>
      <c r="P87" s="61"/>
      <c r="Q87" s="61"/>
      <c r="R87" s="61"/>
      <c r="S87" s="61"/>
      <c r="T87" s="61"/>
      <c r="U87" s="61"/>
      <c r="V87" s="61"/>
      <c r="W87" s="61"/>
      <c r="X87" s="61"/>
      <c r="Y87" s="61"/>
      <c r="Z87" s="61"/>
      <c r="AA87" s="61"/>
    </row>
    <row r="88" spans="1:29" x14ac:dyDescent="0.25">
      <c r="G88" s="61"/>
      <c r="H88" s="61"/>
      <c r="I88" s="61"/>
      <c r="J88" s="61"/>
      <c r="K88" s="61"/>
      <c r="L88" s="61"/>
      <c r="M88" s="61"/>
      <c r="N88" s="61"/>
      <c r="O88" s="61"/>
      <c r="P88" s="61"/>
      <c r="Q88" s="61"/>
      <c r="R88" s="61"/>
      <c r="S88" s="61"/>
      <c r="T88" s="61"/>
      <c r="U88" s="61"/>
      <c r="V88" s="61"/>
      <c r="W88" s="61"/>
      <c r="X88" s="61"/>
      <c r="Y88" s="61"/>
      <c r="Z88" s="61"/>
      <c r="AA88" s="61"/>
    </row>
    <row r="89" spans="1:29" x14ac:dyDescent="0.25">
      <c r="G89" s="61"/>
      <c r="H89" s="61"/>
      <c r="I89" s="61"/>
      <c r="J89" s="61"/>
      <c r="K89" s="61"/>
      <c r="L89" s="61"/>
      <c r="M89" s="61"/>
      <c r="N89" s="61"/>
      <c r="O89" s="61"/>
      <c r="P89" s="61"/>
      <c r="Q89" s="61"/>
      <c r="R89" s="61"/>
      <c r="S89" s="61"/>
      <c r="T89" s="61"/>
      <c r="U89" s="61"/>
      <c r="V89" s="61"/>
      <c r="W89" s="61"/>
      <c r="X89" s="61"/>
      <c r="Y89" s="61"/>
      <c r="Z89" s="61"/>
      <c r="AA89" s="61"/>
    </row>
    <row r="90" spans="1:29" x14ac:dyDescent="0.25">
      <c r="G90" s="61"/>
      <c r="H90" s="61"/>
      <c r="I90" s="61"/>
      <c r="J90" s="61"/>
      <c r="K90" s="61"/>
      <c r="L90" s="61"/>
      <c r="M90" s="61"/>
      <c r="N90" s="61"/>
      <c r="O90" s="61"/>
      <c r="P90" s="61"/>
      <c r="Q90" s="61"/>
      <c r="R90" s="61"/>
      <c r="S90" s="61"/>
      <c r="T90" s="61"/>
      <c r="U90" s="61"/>
      <c r="V90" s="61"/>
      <c r="W90" s="61"/>
      <c r="X90" s="61"/>
      <c r="Y90" s="61"/>
      <c r="Z90" s="61"/>
      <c r="AA90" s="61"/>
    </row>
    <row r="91" spans="1:29" x14ac:dyDescent="0.25">
      <c r="G91" s="61"/>
      <c r="H91" s="61"/>
      <c r="I91" s="61"/>
      <c r="J91" s="61"/>
      <c r="K91" s="61"/>
      <c r="L91" s="61"/>
      <c r="M91" s="61"/>
      <c r="N91" s="61"/>
      <c r="O91" s="61"/>
      <c r="P91" s="61"/>
      <c r="Q91" s="61"/>
      <c r="R91" s="61"/>
      <c r="S91" s="61"/>
      <c r="T91" s="61"/>
      <c r="U91" s="61"/>
      <c r="V91" s="61"/>
      <c r="W91" s="61"/>
      <c r="X91" s="61"/>
      <c r="Y91" s="61"/>
      <c r="Z91" s="61"/>
      <c r="AA91" s="61"/>
    </row>
    <row r="92" spans="1:29" x14ac:dyDescent="0.25">
      <c r="G92" s="61"/>
      <c r="H92" s="61"/>
      <c r="I92" s="61"/>
      <c r="J92" s="61"/>
      <c r="K92" s="61"/>
      <c r="L92" s="61"/>
      <c r="M92" s="61"/>
      <c r="N92" s="61"/>
      <c r="O92" s="61"/>
      <c r="P92" s="61"/>
      <c r="Q92" s="61"/>
      <c r="R92" s="61"/>
      <c r="S92" s="61"/>
      <c r="T92" s="61"/>
      <c r="U92" s="61"/>
      <c r="V92" s="61"/>
      <c r="W92" s="61"/>
      <c r="X92" s="61"/>
      <c r="Y92" s="61"/>
      <c r="Z92" s="61"/>
      <c r="AA92" s="61"/>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G20:G22"/>
    <mergeCell ref="H21:I21"/>
    <mergeCell ref="H20:K20"/>
    <mergeCell ref="J21:K21"/>
    <mergeCell ref="B20:B22"/>
    <mergeCell ref="L20:O20"/>
    <mergeCell ref="L21:M21"/>
    <mergeCell ref="N21:O21"/>
    <mergeCell ref="P20:S20"/>
    <mergeCell ref="P21:Q21"/>
    <mergeCell ref="R21:S21"/>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X22" sqref="X22:X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5" t="str">
        <f>'1. паспорт местоположение'!$A$6</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4"/>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01" t="str">
        <f>'6.2. Паспорт фин осв ввод'!A8:AG8</f>
        <v xml:space="preserve">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01" t="str">
        <f>'6.2. Паспорт фин осв ввод'!A11:AG11</f>
        <v>H_TP1100.VL.0029</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01" t="str">
        <f>'1. паспорт местоположение'!$A$16</f>
        <v>Реконструкция ВЛ 110 кВ Сургут-Имилор 1, Сургут-Югорская, Имилор-Югорская (замена грозотроса 18,3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377" t="s">
        <v>434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2" customFormat="1" ht="58.5" customHeight="1" x14ac:dyDescent="0.25">
      <c r="A22" s="368" t="s">
        <v>53</v>
      </c>
      <c r="B22" s="379" t="s">
        <v>25</v>
      </c>
      <c r="C22" s="368" t="s">
        <v>52</v>
      </c>
      <c r="D22" s="368" t="s">
        <v>51</v>
      </c>
      <c r="E22" s="382" t="s">
        <v>445</v>
      </c>
      <c r="F22" s="383"/>
      <c r="G22" s="383"/>
      <c r="H22" s="383"/>
      <c r="I22" s="383"/>
      <c r="J22" s="383"/>
      <c r="K22" s="383"/>
      <c r="L22" s="384"/>
      <c r="M22" s="368" t="s">
        <v>50</v>
      </c>
      <c r="N22" s="368" t="s">
        <v>49</v>
      </c>
      <c r="O22" s="368" t="s">
        <v>48</v>
      </c>
      <c r="P22" s="363" t="s">
        <v>226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2" customFormat="1" ht="64.5" customHeight="1" x14ac:dyDescent="0.25">
      <c r="A23" s="378"/>
      <c r="B23" s="380"/>
      <c r="C23" s="378"/>
      <c r="D23" s="378"/>
      <c r="E23" s="373" t="s">
        <v>24</v>
      </c>
      <c r="F23" s="364" t="s">
        <v>122</v>
      </c>
      <c r="G23" s="364" t="s">
        <v>121</v>
      </c>
      <c r="H23" s="364" t="s">
        <v>120</v>
      </c>
      <c r="I23" s="366" t="s">
        <v>358</v>
      </c>
      <c r="J23" s="366" t="s">
        <v>359</v>
      </c>
      <c r="K23" s="366" t="s">
        <v>360</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s="22"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41" t="s">
        <v>14</v>
      </c>
      <c r="AG24" s="141" t="s">
        <v>13</v>
      </c>
      <c r="AH24" s="142" t="s">
        <v>3</v>
      </c>
      <c r="AI24" s="142" t="s">
        <v>12</v>
      </c>
      <c r="AJ24" s="369"/>
      <c r="AK24" s="369"/>
      <c r="AL24" s="369"/>
      <c r="AM24" s="369"/>
      <c r="AN24" s="369"/>
      <c r="AO24" s="369"/>
      <c r="AP24" s="369"/>
      <c r="AQ24" s="387"/>
      <c r="AR24" s="363"/>
      <c r="AS24" s="363"/>
      <c r="AT24" s="363"/>
      <c r="AU24" s="363"/>
      <c r="AV24" s="372"/>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1" zoomScale="60" zoomScaleNormal="60" workbookViewId="0">
      <selection activeCell="H67" sqref="H6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83" t="s">
        <v>70</v>
      </c>
    </row>
    <row r="2" spans="1:8" ht="18.75" x14ac:dyDescent="0.3">
      <c r="B2" s="284" t="s">
        <v>11</v>
      </c>
    </row>
    <row r="3" spans="1:8" ht="18.75" x14ac:dyDescent="0.3">
      <c r="B3" s="284" t="s">
        <v>452</v>
      </c>
    </row>
    <row r="4" spans="1:8" x14ac:dyDescent="0.25">
      <c r="B4" s="43"/>
    </row>
    <row r="5" spans="1:8" ht="18.75" x14ac:dyDescent="0.3">
      <c r="A5" s="396" t="str">
        <f>'1. паспорт местоположение'!$A$6</f>
        <v>Год раскрытия информации: 2022 год</v>
      </c>
      <c r="B5" s="396"/>
      <c r="C5" s="71"/>
      <c r="D5" s="71"/>
      <c r="E5" s="71"/>
      <c r="F5" s="71"/>
      <c r="G5" s="71"/>
      <c r="H5" s="71"/>
    </row>
    <row r="6" spans="1:8" ht="18.75" x14ac:dyDescent="0.3">
      <c r="A6" s="282"/>
      <c r="B6" s="282"/>
      <c r="C6" s="146"/>
      <c r="D6" s="146"/>
      <c r="E6" s="146"/>
      <c r="F6" s="146"/>
      <c r="G6" s="146"/>
      <c r="H6" s="146"/>
    </row>
    <row r="7" spans="1:8" ht="18.75" x14ac:dyDescent="0.25">
      <c r="A7" s="397" t="s">
        <v>10</v>
      </c>
      <c r="B7" s="397"/>
      <c r="C7" s="145"/>
      <c r="D7" s="145"/>
      <c r="E7" s="145"/>
      <c r="F7" s="145"/>
      <c r="G7" s="145"/>
      <c r="H7" s="145"/>
    </row>
    <row r="8" spans="1:8" ht="18.75" x14ac:dyDescent="0.25">
      <c r="A8" s="285"/>
      <c r="B8" s="285"/>
      <c r="C8" s="145"/>
      <c r="D8" s="145"/>
      <c r="E8" s="145"/>
      <c r="F8" s="145"/>
      <c r="G8" s="145"/>
      <c r="H8" s="145"/>
    </row>
    <row r="9" spans="1:8" x14ac:dyDescent="0.25">
      <c r="A9" s="398" t="s">
        <v>500</v>
      </c>
      <c r="B9" s="399"/>
      <c r="C9" s="143"/>
      <c r="D9" s="143"/>
      <c r="E9" s="143"/>
      <c r="F9" s="143"/>
      <c r="G9" s="143"/>
      <c r="H9" s="143"/>
    </row>
    <row r="10" spans="1:8" x14ac:dyDescent="0.25">
      <c r="A10" s="391" t="s">
        <v>9</v>
      </c>
      <c r="B10" s="391"/>
      <c r="C10" s="144"/>
      <c r="D10" s="144"/>
      <c r="E10" s="144"/>
      <c r="F10" s="144"/>
      <c r="G10" s="144"/>
      <c r="H10" s="144"/>
    </row>
    <row r="11" spans="1:8" ht="18.75" x14ac:dyDescent="0.25">
      <c r="A11" s="285"/>
      <c r="B11" s="285"/>
      <c r="C11" s="145"/>
      <c r="D11" s="145"/>
      <c r="E11" s="145"/>
      <c r="F11" s="145"/>
      <c r="G11" s="145"/>
      <c r="H11" s="145"/>
    </row>
    <row r="12" spans="1:8" ht="30.75" customHeight="1" x14ac:dyDescent="0.25">
      <c r="A12" s="399" t="str">
        <f>'6.2. Паспорт фин осв ввод'!A11:AG11</f>
        <v>H_TP1100.VL.0029</v>
      </c>
      <c r="B12" s="399"/>
      <c r="C12" s="143"/>
      <c r="D12" s="143"/>
      <c r="E12" s="143"/>
      <c r="F12" s="143"/>
      <c r="G12" s="143"/>
      <c r="H12" s="143"/>
    </row>
    <row r="13" spans="1:8" x14ac:dyDescent="0.25">
      <c r="A13" s="391" t="s">
        <v>8</v>
      </c>
      <c r="B13" s="391"/>
      <c r="C13" s="144"/>
      <c r="D13" s="144"/>
      <c r="E13" s="144"/>
      <c r="F13" s="144"/>
      <c r="G13" s="144"/>
      <c r="H13" s="144"/>
    </row>
    <row r="14" spans="1:8" ht="18.75" x14ac:dyDescent="0.25">
      <c r="A14" s="10"/>
      <c r="B14" s="10"/>
      <c r="C14" s="10"/>
      <c r="D14" s="10"/>
      <c r="E14" s="10"/>
      <c r="F14" s="10"/>
      <c r="G14" s="10"/>
      <c r="H14" s="10"/>
    </row>
    <row r="15" spans="1:8" ht="48" customHeight="1" x14ac:dyDescent="0.25">
      <c r="A15" s="392" t="str">
        <f>'1. паспорт местоположение'!$A$16</f>
        <v>Реконструкция ВЛ 110 кВ Сургут-Имилор 1, Сургут-Югорская, Имилор-Югорская (замена грозотроса 18,3 км)</v>
      </c>
      <c r="B15" s="393"/>
      <c r="C15" s="143"/>
      <c r="D15" s="143"/>
      <c r="E15" s="143"/>
      <c r="F15" s="143"/>
      <c r="G15" s="143"/>
      <c r="H15" s="143"/>
    </row>
    <row r="16" spans="1:8" x14ac:dyDescent="0.25">
      <c r="A16" s="391" t="s">
        <v>7</v>
      </c>
      <c r="B16" s="391"/>
      <c r="C16" s="144"/>
      <c r="D16" s="144"/>
      <c r="E16" s="144"/>
      <c r="F16" s="144"/>
      <c r="G16" s="144"/>
      <c r="H16" s="144"/>
    </row>
    <row r="17" spans="1:2" x14ac:dyDescent="0.25">
      <c r="B17" s="113"/>
    </row>
    <row r="18" spans="1:2" ht="33.75" customHeight="1" x14ac:dyDescent="0.25">
      <c r="A18" s="394" t="s">
        <v>435</v>
      </c>
      <c r="B18" s="395"/>
    </row>
    <row r="19" spans="1:2" x14ac:dyDescent="0.25">
      <c r="B19" s="43"/>
    </row>
    <row r="20" spans="1:2" ht="16.5" thickBot="1" x14ac:dyDescent="0.3">
      <c r="B20" s="114"/>
    </row>
    <row r="21" spans="1:2" ht="30.75" thickBot="1" x14ac:dyDescent="0.3">
      <c r="A21" s="115" t="s">
        <v>309</v>
      </c>
      <c r="B21" s="116" t="s">
        <v>465</v>
      </c>
    </row>
    <row r="22" spans="1:2" ht="16.5" thickBot="1" x14ac:dyDescent="0.3">
      <c r="A22" s="115" t="s">
        <v>310</v>
      </c>
      <c r="B22" s="286" t="s">
        <v>466</v>
      </c>
    </row>
    <row r="23" spans="1:2" ht="16.5" thickBot="1" x14ac:dyDescent="0.3">
      <c r="A23" s="115" t="s">
        <v>290</v>
      </c>
      <c r="B23" s="117" t="s">
        <v>456</v>
      </c>
    </row>
    <row r="24" spans="1:2" ht="16.5" thickBot="1" x14ac:dyDescent="0.3">
      <c r="A24" s="115" t="s">
        <v>311</v>
      </c>
      <c r="B24" s="117" t="s">
        <v>491</v>
      </c>
    </row>
    <row r="25" spans="1:2" ht="16.5" thickBot="1" x14ac:dyDescent="0.3">
      <c r="A25" s="118" t="s">
        <v>312</v>
      </c>
      <c r="B25" s="116">
        <v>2024</v>
      </c>
    </row>
    <row r="26" spans="1:2" ht="16.5" thickBot="1" x14ac:dyDescent="0.3">
      <c r="A26" s="119" t="s">
        <v>313</v>
      </c>
      <c r="B26" s="120" t="str">
        <f>'3.3 паспорт описание'!C30</f>
        <v>П</v>
      </c>
    </row>
    <row r="27" spans="1:2" ht="29.25" thickBot="1" x14ac:dyDescent="0.3">
      <c r="A27" s="127" t="s">
        <v>490</v>
      </c>
      <c r="B27" s="122">
        <v>4.32</v>
      </c>
    </row>
    <row r="28" spans="1:2" ht="16.5" thickBot="1" x14ac:dyDescent="0.3">
      <c r="A28" s="122" t="s">
        <v>314</v>
      </c>
      <c r="B28" s="122" t="s">
        <v>489</v>
      </c>
    </row>
    <row r="29" spans="1:2" ht="29.25" thickBot="1" x14ac:dyDescent="0.3">
      <c r="A29" s="128" t="s">
        <v>315</v>
      </c>
      <c r="B29" s="122" t="s">
        <v>493</v>
      </c>
    </row>
    <row r="30" spans="1:2" ht="29.25" thickBot="1" x14ac:dyDescent="0.3">
      <c r="A30" s="128" t="s">
        <v>316</v>
      </c>
      <c r="B30" s="122" t="s">
        <v>493</v>
      </c>
    </row>
    <row r="31" spans="1:2" ht="16.5" thickBot="1" x14ac:dyDescent="0.3">
      <c r="A31" s="122" t="s">
        <v>317</v>
      </c>
      <c r="B31" s="122" t="s">
        <v>302</v>
      </c>
    </row>
    <row r="32" spans="1:2" ht="29.25" thickBot="1" x14ac:dyDescent="0.3">
      <c r="A32" s="128" t="s">
        <v>318</v>
      </c>
      <c r="B32" s="122" t="s">
        <v>493</v>
      </c>
    </row>
    <row r="33" spans="1:2" ht="16.5" thickBot="1" x14ac:dyDescent="0.3">
      <c r="A33" s="122" t="s">
        <v>457</v>
      </c>
      <c r="B33" s="122" t="s">
        <v>302</v>
      </c>
    </row>
    <row r="34" spans="1:2" ht="16.5" thickBot="1" x14ac:dyDescent="0.3">
      <c r="A34" s="122" t="s">
        <v>320</v>
      </c>
      <c r="B34" s="122" t="s">
        <v>302</v>
      </c>
    </row>
    <row r="35" spans="1:2" ht="16.5" thickBot="1" x14ac:dyDescent="0.3">
      <c r="A35" s="122" t="s">
        <v>321</v>
      </c>
      <c r="B35" s="122" t="s">
        <v>302</v>
      </c>
    </row>
    <row r="36" spans="1:2" ht="16.5" thickBot="1" x14ac:dyDescent="0.3">
      <c r="A36" s="122" t="s">
        <v>322</v>
      </c>
      <c r="B36" s="122" t="s">
        <v>302</v>
      </c>
    </row>
    <row r="37" spans="1:2" ht="29.25" thickBot="1" x14ac:dyDescent="0.3">
      <c r="A37" s="128" t="s">
        <v>323</v>
      </c>
      <c r="B37" s="122" t="s">
        <v>453</v>
      </c>
    </row>
    <row r="38" spans="1:2" ht="16.5" thickBot="1" x14ac:dyDescent="0.3">
      <c r="A38" s="122" t="s">
        <v>319</v>
      </c>
      <c r="B38" s="122" t="s">
        <v>302</v>
      </c>
    </row>
    <row r="39" spans="1:2" ht="16.5" thickBot="1" x14ac:dyDescent="0.3">
      <c r="A39" s="122" t="s">
        <v>320</v>
      </c>
      <c r="B39" s="122" t="s">
        <v>302</v>
      </c>
    </row>
    <row r="40" spans="1:2" ht="16.5" thickBot="1" x14ac:dyDescent="0.3">
      <c r="A40" s="122" t="s">
        <v>321</v>
      </c>
      <c r="B40" s="122" t="s">
        <v>302</v>
      </c>
    </row>
    <row r="41" spans="1:2" ht="16.5" thickBot="1" x14ac:dyDescent="0.3">
      <c r="A41" s="122" t="s">
        <v>322</v>
      </c>
      <c r="B41" s="122" t="s">
        <v>302</v>
      </c>
    </row>
    <row r="42" spans="1:2" ht="29.25" thickBot="1" x14ac:dyDescent="0.3">
      <c r="A42" s="128" t="s">
        <v>324</v>
      </c>
      <c r="B42" s="122" t="s">
        <v>453</v>
      </c>
    </row>
    <row r="43" spans="1:2" ht="16.5" thickBot="1" x14ac:dyDescent="0.3">
      <c r="A43" s="122" t="s">
        <v>319</v>
      </c>
      <c r="B43" s="122" t="s">
        <v>302</v>
      </c>
    </row>
    <row r="44" spans="1:2" ht="16.5" thickBot="1" x14ac:dyDescent="0.3">
      <c r="A44" s="122" t="s">
        <v>320</v>
      </c>
      <c r="B44" s="122" t="s">
        <v>302</v>
      </c>
    </row>
    <row r="45" spans="1:2" ht="16.5" thickBot="1" x14ac:dyDescent="0.3">
      <c r="A45" s="122" t="s">
        <v>321</v>
      </c>
      <c r="B45" s="122" t="s">
        <v>302</v>
      </c>
    </row>
    <row r="46" spans="1:2" ht="16.5" thickBot="1" x14ac:dyDescent="0.3">
      <c r="A46" s="122" t="s">
        <v>322</v>
      </c>
      <c r="B46" s="122" t="s">
        <v>302</v>
      </c>
    </row>
    <row r="47" spans="1:2" ht="29.25" thickBot="1" x14ac:dyDescent="0.3">
      <c r="A47" s="121" t="s">
        <v>325</v>
      </c>
      <c r="B47" s="129" t="s">
        <v>546</v>
      </c>
    </row>
    <row r="48" spans="1:2" ht="16.5" thickBot="1" x14ac:dyDescent="0.3">
      <c r="A48" s="123" t="s">
        <v>317</v>
      </c>
      <c r="B48" s="129" t="s">
        <v>302</v>
      </c>
    </row>
    <row r="49" spans="1:2" ht="16.5" thickBot="1" x14ac:dyDescent="0.3">
      <c r="A49" s="123" t="s">
        <v>326</v>
      </c>
      <c r="B49" s="129" t="s">
        <v>302</v>
      </c>
    </row>
    <row r="50" spans="1:2" ht="16.5" thickBot="1" x14ac:dyDescent="0.3">
      <c r="A50" s="123" t="s">
        <v>327</v>
      </c>
      <c r="B50" s="129" t="s">
        <v>302</v>
      </c>
    </row>
    <row r="51" spans="1:2" ht="16.5" thickBot="1" x14ac:dyDescent="0.3">
      <c r="A51" s="123" t="s">
        <v>328</v>
      </c>
      <c r="B51" s="129" t="s">
        <v>302</v>
      </c>
    </row>
    <row r="52" spans="1:2" ht="16.5" thickBot="1" x14ac:dyDescent="0.3">
      <c r="A52" s="118" t="s">
        <v>329</v>
      </c>
      <c r="B52" s="130">
        <v>0</v>
      </c>
    </row>
    <row r="53" spans="1:2" ht="16.5" thickBot="1" x14ac:dyDescent="0.3">
      <c r="A53" s="118" t="s">
        <v>330</v>
      </c>
      <c r="B53" s="130">
        <v>0</v>
      </c>
    </row>
    <row r="54" spans="1:2" ht="16.5" thickBot="1" x14ac:dyDescent="0.3">
      <c r="A54" s="118" t="s">
        <v>331</v>
      </c>
      <c r="B54" s="130">
        <v>0</v>
      </c>
    </row>
    <row r="55" spans="1:2" ht="16.5" thickBot="1" x14ac:dyDescent="0.3">
      <c r="A55" s="119" t="s">
        <v>332</v>
      </c>
      <c r="B55" s="120">
        <v>0</v>
      </c>
    </row>
    <row r="56" spans="1:2" ht="15.75" customHeight="1" x14ac:dyDescent="0.25">
      <c r="A56" s="121" t="s">
        <v>333</v>
      </c>
      <c r="B56" s="123"/>
    </row>
    <row r="57" spans="1:2" x14ac:dyDescent="0.25">
      <c r="A57" s="125" t="s">
        <v>334</v>
      </c>
      <c r="B57" s="426" t="s">
        <v>557</v>
      </c>
    </row>
    <row r="58" spans="1:2" x14ac:dyDescent="0.25">
      <c r="A58" s="125" t="s">
        <v>335</v>
      </c>
      <c r="B58" s="125" t="s">
        <v>453</v>
      </c>
    </row>
    <row r="59" spans="1:2" x14ac:dyDescent="0.25">
      <c r="A59" s="125" t="s">
        <v>336</v>
      </c>
      <c r="B59" s="125" t="s">
        <v>453</v>
      </c>
    </row>
    <row r="60" spans="1:2" x14ac:dyDescent="0.25">
      <c r="A60" s="125" t="s">
        <v>337</v>
      </c>
      <c r="B60" s="125" t="s">
        <v>302</v>
      </c>
    </row>
    <row r="61" spans="1:2" ht="16.5" thickBot="1" x14ac:dyDescent="0.3">
      <c r="A61" s="126" t="s">
        <v>338</v>
      </c>
      <c r="B61" s="126" t="s">
        <v>453</v>
      </c>
    </row>
    <row r="62" spans="1:2" ht="30.75" thickBot="1" x14ac:dyDescent="0.3">
      <c r="A62" s="123" t="s">
        <v>339</v>
      </c>
      <c r="B62" s="124" t="s">
        <v>453</v>
      </c>
    </row>
    <row r="63" spans="1:2" ht="29.25" thickBot="1" x14ac:dyDescent="0.3">
      <c r="A63" s="118" t="s">
        <v>340</v>
      </c>
      <c r="B63" s="124" t="s">
        <v>546</v>
      </c>
    </row>
    <row r="64" spans="1:2" ht="16.5" thickBot="1" x14ac:dyDescent="0.3">
      <c r="A64" s="123" t="s">
        <v>317</v>
      </c>
      <c r="B64" s="131" t="s">
        <v>302</v>
      </c>
    </row>
    <row r="65" spans="1:2" ht="16.5" thickBot="1" x14ac:dyDescent="0.3">
      <c r="A65" s="123" t="s">
        <v>341</v>
      </c>
      <c r="B65" s="124" t="s">
        <v>302</v>
      </c>
    </row>
    <row r="66" spans="1:2" ht="16.5" thickBot="1" x14ac:dyDescent="0.3">
      <c r="A66" s="123" t="s">
        <v>342</v>
      </c>
      <c r="B66" s="131" t="s">
        <v>302</v>
      </c>
    </row>
    <row r="67" spans="1:2" ht="16.5" thickBot="1" x14ac:dyDescent="0.3">
      <c r="A67" s="132" t="s">
        <v>343</v>
      </c>
      <c r="B67" s="281" t="s">
        <v>453</v>
      </c>
    </row>
    <row r="68" spans="1:2" ht="16.5" thickBot="1" x14ac:dyDescent="0.3">
      <c r="A68" s="118" t="s">
        <v>344</v>
      </c>
      <c r="B68" s="130" t="s">
        <v>453</v>
      </c>
    </row>
    <row r="69" spans="1:2" ht="16.5" thickBot="1" x14ac:dyDescent="0.3">
      <c r="A69" s="125" t="s">
        <v>345</v>
      </c>
      <c r="B69" s="133" t="s">
        <v>302</v>
      </c>
    </row>
    <row r="70" spans="1:2" ht="16.5" thickBot="1" x14ac:dyDescent="0.3">
      <c r="A70" s="125" t="s">
        <v>346</v>
      </c>
      <c r="B70" s="133" t="s">
        <v>302</v>
      </c>
    </row>
    <row r="71" spans="1:2" ht="16.5" thickBot="1" x14ac:dyDescent="0.3">
      <c r="A71" s="125" t="s">
        <v>347</v>
      </c>
      <c r="B71" s="133" t="s">
        <v>302</v>
      </c>
    </row>
    <row r="72" spans="1:2" ht="26.45" customHeight="1" thickBot="1" x14ac:dyDescent="0.3">
      <c r="A72" s="132" t="s">
        <v>348</v>
      </c>
      <c r="B72" s="287" t="s">
        <v>546</v>
      </c>
    </row>
    <row r="73" spans="1:2" ht="28.5" x14ac:dyDescent="0.25">
      <c r="A73" s="121" t="s">
        <v>349</v>
      </c>
      <c r="B73" s="388" t="s">
        <v>546</v>
      </c>
    </row>
    <row r="74" spans="1:2" x14ac:dyDescent="0.25">
      <c r="A74" s="125" t="s">
        <v>350</v>
      </c>
      <c r="B74" s="389"/>
    </row>
    <row r="75" spans="1:2" x14ac:dyDescent="0.25">
      <c r="A75" s="125" t="s">
        <v>351</v>
      </c>
      <c r="B75" s="389"/>
    </row>
    <row r="76" spans="1:2" x14ac:dyDescent="0.25">
      <c r="A76" s="125" t="s">
        <v>352</v>
      </c>
      <c r="B76" s="389"/>
    </row>
    <row r="77" spans="1:2" x14ac:dyDescent="0.25">
      <c r="A77" s="125" t="s">
        <v>353</v>
      </c>
      <c r="B77" s="389"/>
    </row>
    <row r="78" spans="1:2" ht="16.5" thickBot="1" x14ac:dyDescent="0.3">
      <c r="A78" s="134" t="s">
        <v>354</v>
      </c>
      <c r="B78" s="390"/>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2022-02-28T10:33:18Z</dcterms:modified>
</cp:coreProperties>
</file>